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AF1D421-DC5E-4AB4-83DD-E9CA850D52D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Տեղեկանք-հիմնավորում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8">'[3]Page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'Ekamut-caxs'!$A$1:$E$84</definedName>
    <definedName name="_xlnm.Print_Area" localSheetId="2">'Ekamutneri hamematakan'!$A$1:$F$71</definedName>
    <definedName name="_xlnm.Print_Area" localSheetId="7">'Khmberi ev erekhaneri tiv'!$A$1:$D$28</definedName>
    <definedName name="_xlnm.Print_Area" localSheetId="5">'Komunal '!$A$1:$O$34</definedName>
    <definedName name="Tab" localSheetId="5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5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D72" i="7"/>
  <c r="E72" i="7"/>
  <c r="F72" i="7"/>
  <c r="B72" i="7"/>
  <c r="D13" i="19"/>
  <c r="E52" i="7"/>
  <c r="D52" i="7"/>
  <c r="C52" i="7"/>
  <c r="D52" i="19"/>
  <c r="I7" i="20"/>
  <c r="E17" i="20"/>
  <c r="D49" i="19"/>
  <c r="B11" i="11"/>
  <c r="D30" i="18"/>
  <c r="D18" i="15"/>
  <c r="C18" i="15"/>
  <c r="D14" i="15"/>
  <c r="C14" i="15"/>
  <c r="H7" i="11"/>
  <c r="G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D66" i="18" l="1"/>
  <c r="C26" i="15"/>
  <c r="J32" i="20"/>
  <c r="H19" i="11"/>
  <c r="J15" i="11"/>
  <c r="G7" i="11" s="1"/>
  <c r="C15" i="11"/>
  <c r="E10" i="11" l="1"/>
  <c r="C10" i="11"/>
  <c r="D7" i="11" s="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K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E93" i="7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A62" i="9"/>
  <c r="A63" i="9" s="1"/>
  <c r="A61" i="9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6" i="7"/>
  <c r="M66" i="7" s="1"/>
  <c r="F65" i="7"/>
  <c r="M65" i="7" s="1"/>
  <c r="M26" i="20"/>
  <c r="J26" i="20"/>
  <c r="F26" i="20"/>
  <c r="D19" i="20"/>
  <c r="C19" i="20"/>
  <c r="D15" i="10" l="1"/>
  <c r="E15" i="10" s="1"/>
  <c r="M28" i="20"/>
  <c r="D20" i="19" s="1"/>
  <c r="D55" i="19" s="1"/>
  <c r="E19" i="20"/>
  <c r="H19" i="20" s="1"/>
  <c r="L19" i="20"/>
  <c r="F19" i="20" l="1"/>
  <c r="F20" i="20" s="1"/>
  <c r="F27" i="20" s="1"/>
  <c r="D36" i="19" s="1"/>
  <c r="F36" i="19" s="1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9" i="20"/>
  <c r="J20" i="20" s="1"/>
  <c r="J27" i="20" s="1"/>
  <c r="D37" i="19" s="1"/>
  <c r="F37" i="19" s="1"/>
  <c r="I19" i="20"/>
  <c r="M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4" i="10" l="1"/>
  <c r="E14" i="10" s="1"/>
  <c r="M20" i="7"/>
  <c r="M16" i="7"/>
  <c r="D10" i="10"/>
  <c r="E10" i="10" s="1"/>
  <c r="F18" i="7"/>
  <c r="D13" i="10"/>
  <c r="M19" i="7"/>
  <c r="M17" i="7"/>
  <c r="D11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1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C75" i="7"/>
  <c r="C18" i="7" s="1"/>
  <c r="D75" i="7"/>
  <c r="D21" i="7" s="1"/>
  <c r="E75" i="7"/>
  <c r="M75" i="7" l="1"/>
  <c r="E21" i="7"/>
  <c r="D18" i="7"/>
  <c r="K18" i="7" s="1"/>
  <c r="K21" i="7"/>
  <c r="K86" i="7"/>
  <c r="L86" i="7"/>
  <c r="M86" i="7"/>
  <c r="L82" i="7"/>
  <c r="M82" i="7"/>
  <c r="L75" i="7"/>
  <c r="K75" i="7"/>
  <c r="C13" i="7"/>
  <c r="D13" i="7"/>
  <c r="C74" i="7"/>
  <c r="E74" i="7"/>
  <c r="M74" i="7" s="1"/>
  <c r="D74" i="7"/>
  <c r="E18" i="7" l="1"/>
  <c r="L21" i="7"/>
  <c r="M21" i="7"/>
  <c r="K74" i="7"/>
  <c r="L74" i="7"/>
  <c r="K13" i="7"/>
  <c r="F5" i="10"/>
  <c r="F61" i="7"/>
  <c r="M61" i="7" s="1"/>
  <c r="L18" i="7" l="1"/>
  <c r="M18" i="7"/>
  <c r="E13" i="7"/>
  <c r="L13" i="7" s="1"/>
  <c r="D86" i="10"/>
  <c r="B81" i="10"/>
  <c r="B80" i="10"/>
  <c r="D69" i="9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C32" i="7"/>
  <c r="K32" i="7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s="1"/>
  <c r="E56" i="7" l="1"/>
  <c r="L56" i="7" s="1"/>
  <c r="L32" i="7"/>
  <c r="M32" i="7"/>
  <c r="D60" i="10"/>
  <c r="D53" i="10"/>
  <c r="D59" i="10"/>
  <c r="D11" i="15"/>
  <c r="C11" i="15"/>
  <c r="C7" i="15"/>
  <c r="M56" i="7" l="1"/>
  <c r="C22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F48" i="7"/>
  <c r="F47" i="7"/>
  <c r="M47" i="7" s="1"/>
  <c r="F45" i="7"/>
  <c r="F44" i="7"/>
  <c r="M44" i="7" s="1"/>
  <c r="F43" i="7"/>
  <c r="M43" i="7" s="1"/>
  <c r="F42" i="7"/>
  <c r="M42" i="7" s="1"/>
  <c r="E49" i="7" l="1"/>
  <c r="L49" i="7" s="1"/>
  <c r="E48" i="7"/>
  <c r="L48" i="7" s="1"/>
  <c r="F13" i="7"/>
  <c r="M13" i="7" s="1"/>
  <c r="E45" i="7"/>
  <c r="C45" i="7"/>
  <c r="D45" i="7"/>
  <c r="F41" i="7"/>
  <c r="F34" i="7"/>
  <c r="M34" i="7" s="1"/>
  <c r="M48" i="7" l="1"/>
  <c r="M49" i="7"/>
  <c r="K45" i="7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2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<sst xmlns="http://schemas.openxmlformats.org/spreadsheetml/2006/main" count="545" uniqueCount="327">
  <si>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</si>
  <si>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</si>
  <si>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</si>
  <si>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</si>
  <si>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</si>
  <si>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</si>
  <si>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</si>
  <si>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</si>
  <si>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</si>
  <si>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</si>
  <si>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</si>
  <si>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</si>
  <si>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</si>
  <si>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</si>
  <si>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</si>
  <si>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</si>
  <si>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</si>
  <si>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</si>
  <si>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</si>
  <si>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</si>
  <si>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</si>
  <si>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</si>
  <si>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</si>
  <si>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</si>
  <si>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</si>
  <si>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</si>
  <si>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</si>
  <si>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</si>
  <si>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</si>
  <si>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</si>
  <si>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</si>
  <si>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</si>
  <si>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</si>
  <si>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</si>
  <si>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</si>
  <si>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</si>
  <si>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</si>
  <si>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</si>
  <si>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</si>
  <si>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</si>
  <si>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</si>
  <si>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</si>
  <si>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</si>
  <si>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</si>
  <si>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</si>
  <si>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</si>
  <si>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</si>
  <si>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</si>
  <si>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</si>
  <si>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</si>
  <si>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</si>
  <si>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</si>
  <si>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</si>
  <si>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</si>
  <si>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</si>
  <si>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</si>
  <si>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</si>
  <si>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</si>
  <si>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</si>
  <si>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</si>
  <si>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</si>
  <si>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</si>
  <si>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</si>
  <si>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</si>
  <si>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</si>
  <si>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</si>
  <si>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</si>
  <si>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</si>
  <si>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</si>
  <si>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</si>
  <si>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</si>
  <si>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</si>
  <si>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</si>
  <si>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</si>
  <si>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</si>
  <si>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</si>
  <si>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</si>
  <si>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</si>
  <si>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</si>
  <si>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</si>
  <si>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</si>
  <si>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</si>
  <si>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</si>
  <si>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</si>
  <si>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</si>
  <si>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</si>
  <si>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</si>
  <si>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</si>
  <si>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</si>
  <si>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</si>
  <si>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</si>
  <si>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</si>
  <si>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</si>
  <si>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</si>
  <si>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</si>
  <si>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</si>
  <si>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</si>
  <si>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</si>
  <si>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</si>
  <si>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</si>
  <si>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</si>
  <si>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</si>
  <si>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</si>
  <si>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</si>
  <si>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</si>
  <si>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</si>
  <si>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</si>
  <si>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</si>
  <si>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</si>
  <si>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</si>
  <si>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</si>
  <si>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</si>
  <si>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</si>
  <si>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</si>
  <si>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</si>
  <si>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</si>
  <si>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</si>
  <si>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</si>
  <si>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</si>
  <si>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</si>
  <si>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</si>
  <si>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</si>
  <si>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</si>
  <si>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</si>
  <si>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</si>
  <si>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</si>
  <si>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</si>
  <si>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</si>
  <si>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</si>
  <si>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</si>
  <si>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</si>
  <si>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</si>
  <si>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</si>
  <si>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</si>
  <si>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</si>
  <si>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</si>
  <si>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</si>
  <si>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</si>
  <si>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</si>
  <si>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</si>
  <si>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</si>
  <si>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</si>
  <si>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</si>
  <si>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</si>
  <si>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</si>
  <si>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</si>
  <si>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</si>
  <si>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</si>
  <si>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</si>
  <si>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</si>
  <si>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</si>
  <si>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</si>
  <si>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</si>
  <si>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</si>
  <si>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</si>
  <si>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</si>
  <si>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</si>
  <si>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</si>
  <si>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</si>
  <si>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</si>
  <si>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</si>
  <si>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</si>
  <si>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</si>
  <si>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</si>
  <si>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</si>
  <si>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</si>
  <si>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</si>
  <si>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</si>
  <si>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</si>
  <si>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</si>
  <si>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</si>
  <si>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</si>
  <si>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</si>
  <si>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</si>
  <si>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</si>
  <si>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</si>
  <si>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</si>
  <si>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</si>
  <si>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</si>
  <si>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</si>
  <si>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</si>
  <si>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</si>
  <si>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</si>
  <si>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</si>
  <si>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</si>
  <si>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</si>
  <si>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</si>
  <si>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</si>
  <si>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</si>
  <si>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</si>
  <si>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</si>
  <si>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</si>
  <si>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</si>
  <si>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</si>
  <si>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</si>
  <si>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</si>
  <si>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</si>
  <si>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</si>
  <si>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</si>
  <si>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</si>
  <si>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</si>
  <si>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</si>
  <si>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</si>
  <si>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</si>
  <si>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</si>
  <si>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</si>
  <si>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</si>
  <si>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</si>
  <si>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</si>
  <si>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</si>
  <si>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</si>
  <si>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</si>
  <si>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</si>
  <si>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</si>
  <si>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</si>
  <si>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</si>
  <si>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</si>
  <si>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</si>
  <si>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</si>
  <si>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</si>
  <si>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</si>
  <si>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</si>
  <si>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</si>
  <si>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</si>
  <si>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</si>
  <si>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</si>
  <si>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</si>
  <si>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</si>
  <si>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</si>
  <si>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</si>
  <si>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</si>
  <si>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</si>
  <si>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</si>
  <si>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</si>
  <si>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</si>
  <si>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</si>
  <si>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</si>
  <si>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</si>
  <si>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</si>
  <si>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</si>
  <si>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</si>
  <si>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</si>
  <si>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</si>
  <si>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</si>
  <si>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</si>
  <si>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</si>
  <si>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</si>
  <si>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</si>
  <si>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</si>
  <si>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</si>
  <si>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</si>
  <si>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</si>
  <si>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</si>
  <si>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</si>
  <si>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</si>
  <si>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</si>
  <si>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</si>
  <si>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</si>
  <si>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</si>
  <si>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</si>
  <si>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</si>
  <si>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</si>
  <si>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</si>
  <si>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</si>
  <si>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</si>
  <si>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</si>
  <si>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</si>
  <si>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</si>
  <si>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</si>
  <si>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</si>
  <si>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</si>
  <si>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</si>
  <si>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</si>
  <si>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</si>
  <si>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</si>
  <si>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</si>
  <si>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</si>
  <si>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</si>
  <si>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</si>
  <si>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</si>
  <si>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</si>
  <si>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</si>
  <si>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</si>
  <si>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</si>
  <si>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</si>
  <si>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հ․32 մսուր-մանկապարտեզ» ՀՈԱԿ-ի </t>
  </si>
  <si>
    <t>Տնօրեն՝</t>
  </si>
  <si>
    <t>Ն.Գևորգյան</t>
  </si>
  <si>
    <t>Մ.Սաֆարյան</t>
  </si>
  <si>
    <t>ավագ Գ</t>
  </si>
  <si>
    <t>Ֆինանսավորումից ստացած կանխավճար</t>
  </si>
  <si>
    <t>Կոյուղիների մաքրում</t>
  </si>
  <si>
    <t>24թ հունվար ամիսը հին հաստիքացուցակով էր</t>
  </si>
  <si>
    <t xml:space="preserve">նախատեսված է ջեռուցման համակարգի վերանորոգման </t>
  </si>
  <si>
    <t>Ավելացել է գազի օգտագործման երկու կետ</t>
  </si>
  <si>
    <t>ներառված է կրթության առանձնահատուկ պայմանների կարիք ունեցող երեխաների համար նախատեսված հատուկ խաղեր և պարագաներ.կցված է գնումների պլանը</t>
  </si>
  <si>
    <t xml:space="preserve">վարկային հիվանդ. Կանխարգելման գծով.կցված է գնումների պլանը </t>
  </si>
  <si>
    <t>Պետ ռեգիստր</t>
  </si>
  <si>
    <t xml:space="preserve">կցված է գնումների պլանը </t>
  </si>
  <si>
    <t>ՏԵՂԵԿԱՆՔ – ՀԻՄՆԱՎՈՐՈՒՄ</t>
  </si>
  <si>
    <t>ԵԿԱՄՈՒՏՆԵՐԻ ԵՎ ԾԱԽՍԵՐԻ ՎԵՐԱԲԵՐՅԱԼ</t>
  </si>
  <si>
    <t>2025թ. ծախսերը բաշխվել են հետևյալ կերպ.</t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</si>
  <si>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122.0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</si>
  <si>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 300.0 հազ.դր.:</t>
    </r>
  </si>
  <si>
    <r>
      <t>16.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2025թ-ին նախատեսվում է վերալիցքավորել կրակմարիչները,պիտանելիության ժամկետի լրացման պատճառով 60.0հ.դ.:</t>
    </r>
  </si>
  <si>
    <t>Գլխավոր հաշվապահ՝                                     Մ.Սաֆարյան</t>
  </si>
  <si>
    <t>,,Երևանի հ. 32  մսուր- մանկապարտեզ,, ՀՈԱԿ-ի 2025թ.</t>
  </si>
  <si>
    <t>Մանկապարտեզը գործում է 8 խմբով, երեխաների ցուցակային թիվը 232 է,  2025թ. սննդի ծախսը  հաշվարկվել է 232երեխայի համար:</t>
  </si>
  <si>
    <t>2025թ.    Երևանի քաղաքապետարանի  բյուջեից հատկացված   է սուբսիդիա` 102251.2 հազ. դրամ ,4320.0 հազ դրամ վճարովի ծառայության գումարից:</t>
  </si>
  <si>
    <t xml:space="preserve">Աշխատավարձի գծով նախատեսվել է79894.4 հազ.դրամ, կցվում է աշխատավարձի հաշվարկման տեղեկանքը: 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</si>
  <si>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2330.0 հազ. դրամ ,ջեռուցման գծով`2964 հազ. դամ, ջրմուղ-կոյուղու գծով` 312.1հազ. դրամ :  Կցված է կոմունալ վճարների վերաբերյալ տեղեկանքը: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</si>
  <si>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 177.6 հազ. դրամ, որից, ըստ պայմանագրի, նախատեսվել է 57,6 հազ. դրամ բաժանորդային վճար /ամսական 4.8 հազ. դրամ * 12 ամիս/,  120.0 հազ.դր. ինտերնետ ծառայության գումար /նախատեսվում է ամսական 10.0 հազ.դրամ 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</si>
  <si>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97.4հազ.դրամ /ամսական  8119 * 12ամիս/: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</si>
  <si>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142.2հազ.դր. ,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</si>
  <si>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500 դրամ սնունդ, և տարվա համար գումարը կազմել է`23688.0 հազ.դրամ (235երեխա*500դրամ*252օր  * 80%)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</si>
  <si>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25.0 հազ. դրամ, սպասարկման գծով՝80հազ. դրամ: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</si>
  <si>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50 հազ. դրամ: 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</si>
  <si>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 200.0 հազ.դրամ (32 աշխատակից տարին մեկ անգամ՝ 32 x 5000= 160.0հազ.դրամ և 4 աշխատակից տարին 2 անգամ՝  4 x 10000=40.0 հազ.դրամ) :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</si>
  <si>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Համակարգչի քարթրիջի լիցքավորման համար նախատեսվել է 60.0հազ.դրամ, էլ.ստորագրության համար՝ 6.0հազ.դր.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</si>
  <si>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Գույքի   դուրսգրման գծով 40.0 հազ.դրամ: 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</si>
  <si>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1176.0 հազ. դրամ `(8 խումբ  X  147.0):     Գրասենյակային  ծախսերի համար՝ 223.2 հազ.դր. , ուսումնական ծախսերը ՝ 450.8հազ․դրամ-որի մեջ մտնում է ներառական երեխաների համար նախատեսված զարգացողական խաղերի և հարմարանքների գնումը:</t>
    </r>
  </si>
  <si>
    <r>
      <t>15.</t>
    </r>
    <r>
      <rPr>
        <b/>
        <sz val="7"/>
        <rFont val="Times New Roman"/>
        <family val="1"/>
      </rPr>
      <t>   </t>
    </r>
    <r>
      <rPr>
        <sz val="12"/>
        <rFont val="Sylfaen"/>
        <family val="1"/>
      </rPr>
      <t>Վերապատրաստման գծով 96.0հ.դ.:</t>
    </r>
  </si>
  <si>
    <r>
      <t>14.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Ընթացիկ վերանորոգման  համար  նախատեսված է  802.0 հազ.դրամ :   Փոքրարժեք և արագամաշ առարկաների համար ՝ 1551 հազ.դրամ,որև իր մեջ ներառում է խոսակցական և մտավոր զարգացման խաղեր ներառական երեխաների համար։  Ձեռք բերվող ապրանքների  և նորոգման ծախսերի ցանկը ներկայացված է գնումների պլանում :</t>
    </r>
  </si>
  <si>
    <r>
      <t>17.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Գույքի ձեռ բերման գծով նախատեսվել է 1530.0հ.դ-որից  380.0հազ.դրամ համակարգիչ+երեքը մեկում տպիչ սարք, մեքենա սաքավորումներ  850.0հազ.դրամ և խմբասենյակների կահույք,պահարաններ 300.0հազ.դրամի/ձեռք բերվող ապրանքների ցանկը ներկայացված է գնումների պլանում /:</t>
    </r>
  </si>
  <si>
    <t>Տնօրեն՝                                                                  Ն.Գևորգյան</t>
  </si>
  <si>
    <t>պարգևատրման 1/12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</si>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</sst>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Arial"/>
      <family val="2"/>
      <charset val="204"/>
    </font>
    <font>
      <b/>
      <sz val="14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1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3" fillId="0" borderId="19" xfId="63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2" fontId="45" fillId="0" borderId="34" xfId="56" applyNumberFormat="1" applyFont="1" applyBorder="1" applyAlignment="1" applyProtection="1">
      <alignment horizontal="center" vertical="center" wrapText="1"/>
      <protection locked="0"/>
    </xf>
    <xf numFmtId="2" fontId="45" fillId="0" borderId="35" xfId="56" applyNumberFormat="1" applyFont="1" applyBorder="1" applyAlignment="1" applyProtection="1">
      <alignment horizontal="center" vertical="center" wrapText="1"/>
      <protection locked="0"/>
    </xf>
    <xf numFmtId="2" fontId="45" fillId="0" borderId="17" xfId="56" applyNumberFormat="1" applyFont="1" applyBorder="1" applyAlignment="1" applyProtection="1">
      <alignment horizontal="center" vertical="center" wrapText="1"/>
      <protection locked="0"/>
    </xf>
    <xf numFmtId="2" fontId="45" fillId="0" borderId="15" xfId="56" applyNumberFormat="1" applyFont="1" applyBorder="1" applyAlignment="1" applyProtection="1">
      <alignment horizontal="center" vertical="center" wrapText="1"/>
      <protection locked="0"/>
    </xf>
    <xf numFmtId="2" fontId="45" fillId="0" borderId="17" xfId="56" applyNumberFormat="1" applyFont="1" applyBorder="1" applyAlignment="1">
      <alignment horizontal="center" vertical="center" wrapText="1"/>
    </xf>
    <xf numFmtId="2" fontId="45" fillId="0" borderId="15" xfId="56" applyNumberFormat="1" applyFont="1" applyBorder="1" applyAlignment="1">
      <alignment horizontal="center" vertical="center" wrapText="1"/>
    </xf>
    <xf numFmtId="2" fontId="45" fillId="0" borderId="36" xfId="56" applyNumberFormat="1" applyFont="1" applyBorder="1" applyAlignment="1">
      <alignment horizontal="center" vertical="center" wrapText="1"/>
    </xf>
    <xf numFmtId="2" fontId="45" fillId="0" borderId="37" xfId="56" applyNumberFormat="1" applyFont="1" applyBorder="1" applyAlignment="1">
      <alignment horizontal="center" vertical="center" wrapText="1"/>
    </xf>
    <xf numFmtId="2" fontId="45" fillId="0" borderId="38" xfId="56" applyNumberFormat="1" applyFont="1" applyBorder="1" applyAlignment="1" applyProtection="1">
      <alignment horizontal="center" vertical="center" wrapText="1"/>
      <protection locked="0"/>
    </xf>
    <xf numFmtId="2" fontId="45" fillId="0" borderId="23" xfId="56" applyNumberFormat="1" applyFont="1" applyBorder="1" applyAlignment="1" applyProtection="1">
      <alignment horizontal="center" vertical="center" wrapText="1"/>
      <protection locked="0"/>
    </xf>
    <xf numFmtId="2" fontId="45" fillId="0" borderId="14" xfId="56" applyNumberFormat="1" applyFont="1" applyBorder="1" applyAlignment="1" applyProtection="1">
      <alignment horizontal="center" vertical="center" wrapText="1"/>
      <protection locked="0"/>
    </xf>
    <xf numFmtId="2" fontId="45" fillId="0" borderId="16" xfId="56" applyNumberFormat="1" applyFont="1" applyBorder="1" applyAlignment="1" applyProtection="1">
      <alignment horizontal="center" vertical="center" wrapText="1"/>
      <protection locked="0"/>
    </xf>
    <xf numFmtId="2" fontId="41" fillId="0" borderId="14" xfId="56" applyNumberFormat="1" applyFont="1" applyBorder="1" applyAlignment="1">
      <alignment horizontal="center" vertical="center" wrapText="1"/>
    </xf>
    <xf numFmtId="2" fontId="41" fillId="0" borderId="16" xfId="56" applyNumberFormat="1" applyFont="1" applyBorder="1" applyAlignment="1">
      <alignment horizontal="center" vertical="center" wrapText="1"/>
    </xf>
    <xf numFmtId="2" fontId="41" fillId="0" borderId="19" xfId="56" applyNumberFormat="1" applyFont="1" applyBorder="1" applyAlignment="1">
      <alignment horizontal="center" vertical="center" wrapText="1"/>
    </xf>
    <xf numFmtId="2" fontId="41" fillId="0" borderId="22" xfId="56" applyNumberFormat="1" applyFont="1" applyBorder="1" applyAlignment="1">
      <alignment horizontal="center" vertical="center" wrapText="1"/>
    </xf>
    <xf numFmtId="2" fontId="45" fillId="0" borderId="33" xfId="56" applyNumberFormat="1" applyFont="1" applyBorder="1" applyAlignment="1" applyProtection="1">
      <alignment horizontal="center" vertical="center" wrapText="1"/>
      <protection locked="0"/>
    </xf>
    <xf numFmtId="2" fontId="45" fillId="0" borderId="10" xfId="56" applyNumberFormat="1" applyFont="1" applyBorder="1" applyAlignment="1" applyProtection="1">
      <alignment horizontal="center" vertical="center" wrapText="1"/>
      <protection locked="0"/>
    </xf>
    <xf numFmtId="2" fontId="41" fillId="0" borderId="10" xfId="56" applyNumberFormat="1" applyFont="1" applyBorder="1" applyAlignment="1">
      <alignment horizontal="center" vertical="center" wrapText="1"/>
    </xf>
    <xf numFmtId="2" fontId="41" fillId="0" borderId="13" xfId="56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left" vertical="center" wrapText="1"/>
      <protection locked="0"/>
    </xf>
    <xf numFmtId="166" fontId="30" fillId="0" borderId="10" xfId="45" applyNumberFormat="1" applyFont="1" applyBorder="1" applyAlignment="1" applyProtection="1">
      <alignment horizontal="left" vertical="center" wrapText="1"/>
      <protection locked="0"/>
    </xf>
    <xf numFmtId="166" fontId="30" fillId="0" borderId="10" xfId="45" applyNumberFormat="1" applyFont="1" applyBorder="1" applyAlignment="1" applyProtection="1">
      <alignment horizontal="lef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25" fillId="0" borderId="0" xfId="19"/>
    <xf numFmtId="0" fontId="7" fillId="0" borderId="0" xfId="52"/>
    <xf numFmtId="0" fontId="74" fillId="0" borderId="0" xfId="19" applyFont="1" applyAlignment="1">
      <alignment horizontal="center" vertical="center"/>
    </xf>
    <xf numFmtId="0" fontId="75" fillId="0" borderId="0" xfId="19" applyFont="1" applyAlignment="1">
      <alignment horizontal="center"/>
    </xf>
    <xf numFmtId="0" fontId="75" fillId="0" borderId="0" xfId="19" applyFont="1" applyAlignment="1">
      <alignment horizontal="justify" vertical="top"/>
    </xf>
    <xf numFmtId="0" fontId="75" fillId="0" borderId="0" xfId="19" applyFont="1" applyAlignment="1">
      <alignment vertical="top" wrapText="1"/>
    </xf>
    <xf numFmtId="0" fontId="75" fillId="0" borderId="0" xfId="19" applyFont="1" applyAlignment="1">
      <alignment horizontal="justify"/>
    </xf>
    <xf numFmtId="0" fontId="76" fillId="0" borderId="0" xfId="19" applyFont="1" applyAlignment="1">
      <alignment horizontal="justify"/>
    </xf>
    <xf numFmtId="0" fontId="78" fillId="0" borderId="0" xfId="52" applyFont="1" applyAlignment="1">
      <alignment wrapText="1"/>
    </xf>
    <xf numFmtId="0" fontId="79" fillId="0" borderId="0" xfId="52" applyFont="1" applyAlignment="1">
      <alignment vertical="center"/>
    </xf>
    <xf numFmtId="166" fontId="50" fillId="0" borderId="0" xfId="45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62" applyFont="1" applyBorder="1" applyAlignment="1" applyProtection="1">
      <alignment horizontal="center" vertical="center" wrapText="1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9" fillId="0" borderId="0" xfId="45" applyFont="1" applyAlignment="1">
      <alignment horizontal="center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5" xr:uid="{00000000-0005-0000-0000-00001A000000}"/>
    <cellStyle name="Normal 8" xfId="66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2 2" xfId="67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1" xr:uid="{00000000-0005-0000-0000-000036000000}"/>
    <cellStyle name="Обычный 3 3 2 2 2" xfId="63" xr:uid="{00000000-0005-0000-0000-000037000000}"/>
    <cellStyle name="Обычный 3 4" xfId="5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QAgAFAATQAAAAAAAAAAAAAAAAAAAAAAAAAAAAAAAAAAAAAAAAAAAAAAAAAAAAAAAAAAAAAAAAAAAAAAAAAAAAAAAAAAAAAAAAAAAAAAAAAAAAAAAAAAAAAAAAAAAAAAAADpBwUAAgAUABMAB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1MjlaMCMGCSqGSIb3DQEJBDEWBBSWhNevyPCt4gOGiXgnVXvL0bUxITArBgsqhkiG9w0BCRACDDEcMBowGDAWBBRE5xMFRVajmd/v2Zzf5CvSbEm8HjANBgkqhkiG9w0BAQEFAASCAQB0Iu3uEC/59KRWbNFPuMIhXt/NbsgJrKdR2iHeKOiVtFesRz/80KTOzy63WzJGoEM/LiZi5/tOO/uDUhkTPvUMELYgWWI8PrA/jP+hNkhbLBv4f+PO+BXVpHX0Q9/bW9qz/ckuLSgfxMmFnKih/bEspfawx7GqK2L9G94q9VApcFJ6XyfxtNBCRBxT14quhVJGByB7qvC5/4lvfu31SFbEDii1vFLPjd/TR7F1rPIAFdHxC8ZgeI00Oko7HwxakzTUwTK3kxBhVqpN1KDZXNflRWLCSRieB9taFSKSCI6k9kXSto2LUPR30I/YuSzrEga7JgkiJWiiP2XbLKgc9Y1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QAgAFAATQAAAAAAAAAAAAAAAAAAAAAAAAAAAAAAAAAAAAAAAAAAAAAAAAAAAAAAAAAAAAAAAAAAAAAAAAAAAAAAAAAAAAAAAAAAAAAAAAAAAAAAAAAAAAAAAAAAAAAAAADpBwUAAgAUABMAB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1MzNaMCMGCSqGSIb3DQEJBDEWBBTCHmv2IGCDl1nEb8ZyraxsvNMaHTArBgsqhkiG9w0BCRACDDEcMBowGDAWBBRE5xMFRVajmd/v2Zzf5CvSbEm8HjANBgkqhkiG9w0BAQEFAASCAQATlwPn8IidCC1d5yEbXlaCBbf5Muoyk3jd+eIZpAyQ8JvarCnI8PcYn+pF7ztLBzvEVgrdkHPpr3KG6ssjFozDJxHyF46HyGm4BPPRv17ooBawSwrWn5BmPbkj2xOKiPXQtl6LNGsg+JplRVQE4SBlr5ZbEOB3wyQ5pD9Gvmwvi1NrY3wgThyMQqhhcA4GZJEI4YZq4R/XexNrsfFYzu9c1oQ/CXFpC/Pc4Na5GOFGZ+C9WeePu+rTxKKpLqjlegWqJk87Zmje91qUQdwIfNZuBE9YGf2hi8gMkTDt4KZdPwhr8rVWw4tXcDQcJUalOn3DL7moKmECy1Fj9TQPqlE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43A0E54-E630-7691-3914-3B44FD6A52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863600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856C11B-B58A-8188-74D0-1973FC8674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41" zoomScaleSheetLayoutView="100" workbookViewId="0">
      <selection activeCell="C84" sqref="C84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3.71093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3"/>
      <c r="D1" s="183" t="s">
        <v>187</v>
      </c>
      <c r="E1" s="13">
        <v>55</v>
      </c>
      <c r="F1" s="183"/>
    </row>
    <row r="2" spans="1:10">
      <c r="C2" s="183"/>
      <c r="D2" s="447" t="s">
        <v>40</v>
      </c>
      <c r="E2" s="447"/>
      <c r="F2" s="183"/>
    </row>
    <row r="3" spans="1:10">
      <c r="C3" s="183"/>
      <c r="D3" s="448" t="s">
        <v>214</v>
      </c>
      <c r="E3" s="448"/>
      <c r="F3" s="183"/>
    </row>
    <row r="4" spans="1:10" s="13" customFormat="1" ht="24.75" customHeight="1">
      <c r="B4" s="192"/>
      <c r="C4" s="192"/>
      <c r="D4" s="447" t="s">
        <v>272</v>
      </c>
      <c r="E4" s="447"/>
    </row>
    <row r="5" spans="1:10" s="13" customFormat="1" ht="20.25" customHeight="1">
      <c r="B5" s="192"/>
      <c r="C5" s="447" t="s">
        <v>215</v>
      </c>
      <c r="D5" s="447"/>
      <c r="E5" s="447"/>
    </row>
    <row r="6" spans="1:10" ht="20.25">
      <c r="A6" s="450" t="s">
        <v>41</v>
      </c>
      <c r="B6" s="450"/>
      <c r="C6" s="450"/>
      <c r="D6" s="450"/>
      <c r="E6" s="450"/>
      <c r="F6" s="14"/>
    </row>
    <row r="7" spans="1:10" ht="20.45" customHeight="1">
      <c r="A7" s="451" t="s">
        <v>285</v>
      </c>
      <c r="B7" s="451"/>
      <c r="C7" s="451"/>
      <c r="D7" s="451"/>
      <c r="E7" s="451"/>
      <c r="F7" s="21" t="s">
        <v>203</v>
      </c>
    </row>
    <row r="8" spans="1:10" ht="18.75" customHeight="1">
      <c r="A8" s="452" t="s">
        <v>273</v>
      </c>
      <c r="B8" s="452"/>
      <c r="C8" s="452"/>
      <c r="D8" s="452"/>
      <c r="E8" s="452"/>
      <c r="F8" s="15"/>
      <c r="G8" s="16"/>
      <c r="H8" s="16"/>
      <c r="I8" s="16"/>
      <c r="J8" s="16"/>
    </row>
    <row r="9" spans="1:10" ht="25.5">
      <c r="A9" s="15"/>
      <c r="B9" s="29"/>
      <c r="C9" s="15"/>
      <c r="D9" s="289" t="s">
        <v>51</v>
      </c>
      <c r="E9" s="290"/>
    </row>
    <row r="10" spans="1:10" ht="20.25">
      <c r="A10" s="29" t="s">
        <v>7</v>
      </c>
      <c r="B10" s="291" t="s">
        <v>136</v>
      </c>
      <c r="C10" s="292"/>
      <c r="D10" s="293"/>
      <c r="E10" s="293"/>
    </row>
    <row r="11" spans="1:10">
      <c r="A11" s="38">
        <v>1</v>
      </c>
      <c r="B11" s="7" t="s">
        <v>115</v>
      </c>
      <c r="C11" s="188"/>
      <c r="D11" s="181">
        <v>108188.1</v>
      </c>
      <c r="E11" s="185"/>
      <c r="F11" s="284"/>
    </row>
    <row r="12" spans="1:10">
      <c r="A12" s="38">
        <f>+A11+1</f>
        <v>2</v>
      </c>
      <c r="B12" s="7" t="s">
        <v>223</v>
      </c>
      <c r="C12" s="7"/>
      <c r="D12" s="299">
        <f>SUM(D13:D14)</f>
        <v>96</v>
      </c>
      <c r="E12" s="181"/>
    </row>
    <row r="13" spans="1:10" s="319" customFormat="1">
      <c r="A13" s="315">
        <f>+A12+0.1</f>
        <v>2.1</v>
      </c>
      <c r="B13" s="316" t="s">
        <v>224</v>
      </c>
      <c r="C13" s="316"/>
      <c r="D13" s="317">
        <f>+D62</f>
        <v>96</v>
      </c>
      <c r="E13" s="318"/>
    </row>
    <row r="14" spans="1:10" s="319" customFormat="1" hidden="1">
      <c r="A14" s="315">
        <f>+A13+0.1</f>
        <v>2.2000000000000002</v>
      </c>
      <c r="B14" s="316" t="s">
        <v>225</v>
      </c>
      <c r="C14" s="316"/>
      <c r="D14" s="317"/>
      <c r="E14" s="318"/>
    </row>
    <row r="15" spans="1:10" ht="20.25">
      <c r="A15" s="38">
        <f>+A12+1</f>
        <v>3</v>
      </c>
      <c r="B15" s="7" t="s">
        <v>226</v>
      </c>
      <c r="C15" s="7"/>
      <c r="D15" s="299">
        <f>SUM(D16:D17)</f>
        <v>3604.3</v>
      </c>
      <c r="E15" s="181"/>
      <c r="F15" s="205"/>
    </row>
    <row r="16" spans="1:10" s="319" customFormat="1">
      <c r="A16" s="315">
        <f>+A15+0.1</f>
        <v>3.1</v>
      </c>
      <c r="B16" s="316" t="s">
        <v>227</v>
      </c>
      <c r="C16" s="316"/>
      <c r="D16" s="317">
        <v>2793</v>
      </c>
      <c r="E16" s="318"/>
    </row>
    <row r="17" spans="1:6" s="319" customFormat="1">
      <c r="A17" s="315">
        <f>+A16+0.1</f>
        <v>3.2</v>
      </c>
      <c r="B17" s="316" t="s">
        <v>228</v>
      </c>
      <c r="C17" s="316"/>
      <c r="D17" s="317">
        <v>811.3</v>
      </c>
      <c r="E17" s="318"/>
    </row>
    <row r="18" spans="1:6">
      <c r="A18" s="38">
        <f>+A15+1</f>
        <v>4</v>
      </c>
      <c r="B18" s="7" t="s">
        <v>229</v>
      </c>
      <c r="C18" s="7"/>
      <c r="D18" s="299">
        <f>+'Komunal '!N20</f>
        <v>8.4</v>
      </c>
      <c r="E18" s="181"/>
    </row>
    <row r="19" spans="1:6">
      <c r="A19" s="38">
        <f>+A18+1</f>
        <v>5</v>
      </c>
      <c r="B19" s="7" t="s">
        <v>8</v>
      </c>
      <c r="C19" s="188"/>
      <c r="D19" s="181">
        <v>4320</v>
      </c>
      <c r="E19" s="185"/>
    </row>
    <row r="20" spans="1:6" hidden="1">
      <c r="A20" s="38">
        <f t="shared" ref="A20:A23" si="0">+A19+1</f>
        <v>6</v>
      </c>
      <c r="B20" s="7" t="s">
        <v>61</v>
      </c>
      <c r="C20" s="188"/>
      <c r="D20" s="299">
        <f>+'Komunal '!M28</f>
        <v>0</v>
      </c>
      <c r="E20" s="185"/>
    </row>
    <row r="21" spans="1:6" hidden="1">
      <c r="A21" s="38">
        <f t="shared" si="0"/>
        <v>7</v>
      </c>
      <c r="B21" s="7" t="s">
        <v>116</v>
      </c>
      <c r="C21" s="188"/>
      <c r="D21" s="181"/>
      <c r="E21" s="185"/>
    </row>
    <row r="22" spans="1:6" s="201" customFormat="1" hidden="1">
      <c r="A22" s="38">
        <f t="shared" si="0"/>
        <v>8</v>
      </c>
      <c r="B22" s="294" t="s">
        <v>9</v>
      </c>
      <c r="C22" s="295"/>
      <c r="D22" s="198"/>
      <c r="E22" s="200"/>
    </row>
    <row r="23" spans="1:6" hidden="1">
      <c r="A23" s="38">
        <f t="shared" si="0"/>
        <v>9</v>
      </c>
      <c r="B23" s="7" t="s">
        <v>70</v>
      </c>
      <c r="C23" s="188"/>
      <c r="D23" s="181"/>
      <c r="E23" s="185"/>
    </row>
    <row r="24" spans="1:6">
      <c r="A24" s="38">
        <v>6</v>
      </c>
      <c r="B24" s="7" t="s">
        <v>121</v>
      </c>
      <c r="C24" s="188"/>
      <c r="D24" s="299">
        <f>SUM(D25:D26)</f>
        <v>3750</v>
      </c>
      <c r="E24" s="185"/>
    </row>
    <row r="25" spans="1:6" s="319" customFormat="1">
      <c r="A25" s="315">
        <f>+A24+0.1</f>
        <v>6.1</v>
      </c>
      <c r="B25" s="316" t="s">
        <v>71</v>
      </c>
      <c r="C25" s="316"/>
      <c r="D25" s="320">
        <f>+D68</f>
        <v>3750</v>
      </c>
      <c r="E25" s="318"/>
    </row>
    <row r="26" spans="1:6" s="319" customFormat="1" hidden="1">
      <c r="A26" s="315">
        <f>+A25+0.1</f>
        <v>6.1999999999999993</v>
      </c>
      <c r="B26" s="316" t="s">
        <v>72</v>
      </c>
      <c r="C26" s="316"/>
      <c r="D26" s="317"/>
      <c r="E26" s="318"/>
      <c r="F26" s="319" t="s">
        <v>194</v>
      </c>
    </row>
    <row r="27" spans="1:6" hidden="1">
      <c r="A27" s="38">
        <f>+A24+1</f>
        <v>7</v>
      </c>
      <c r="B27" s="7" t="s">
        <v>10</v>
      </c>
      <c r="C27" s="188"/>
      <c r="D27" s="181"/>
      <c r="E27" s="185"/>
    </row>
    <row r="28" spans="1:6" hidden="1">
      <c r="A28" s="38">
        <f>+A27+1</f>
        <v>8</v>
      </c>
      <c r="B28" s="7"/>
      <c r="C28" s="188"/>
      <c r="D28" s="181"/>
      <c r="E28" s="185"/>
      <c r="F28" s="191" t="s">
        <v>243</v>
      </c>
    </row>
    <row r="29" spans="1:6">
      <c r="A29" s="29"/>
      <c r="B29" s="60" t="s">
        <v>28</v>
      </c>
      <c r="C29" s="292"/>
      <c r="D29" s="300">
        <f>SUM(D11:D12,D15,D18:D24,D27:D28)</f>
        <v>119966.8</v>
      </c>
      <c r="E29" s="296"/>
    </row>
    <row r="30" spans="1:6">
      <c r="A30" s="13"/>
      <c r="B30" s="29"/>
      <c r="C30" s="188"/>
      <c r="D30" s="181"/>
      <c r="E30" s="181"/>
    </row>
    <row r="31" spans="1:6" ht="20.25">
      <c r="A31" s="29" t="s">
        <v>11</v>
      </c>
      <c r="B31" s="291" t="s">
        <v>137</v>
      </c>
      <c r="C31" s="293"/>
      <c r="D31" s="297"/>
      <c r="E31" s="297"/>
    </row>
    <row r="32" spans="1:6">
      <c r="A32" s="38">
        <v>1</v>
      </c>
      <c r="B32" s="7" t="s">
        <v>12</v>
      </c>
      <c r="C32" s="188"/>
      <c r="D32" s="299">
        <f>+Ashkhatavardz!M9</f>
        <v>79894.399999999994</v>
      </c>
      <c r="E32" s="185"/>
    </row>
    <row r="33" spans="1:14" s="319" customFormat="1">
      <c r="A33" s="315">
        <f>+A32+0.1</f>
        <v>1.1000000000000001</v>
      </c>
      <c r="B33" s="316" t="s">
        <v>117</v>
      </c>
      <c r="C33" s="316"/>
      <c r="D33" s="317">
        <f>+Ashkhatavardz!J7</f>
        <v>1980</v>
      </c>
      <c r="E33" s="318"/>
    </row>
    <row r="34" spans="1:14" s="319" customFormat="1" hidden="1">
      <c r="A34" s="315">
        <f>+A33+0.1</f>
        <v>1.2000000000000002</v>
      </c>
      <c r="B34" s="316"/>
      <c r="C34" s="316"/>
      <c r="D34" s="317"/>
      <c r="E34" s="318"/>
      <c r="G34" s="319" t="s">
        <v>221</v>
      </c>
    </row>
    <row r="35" spans="1:14">
      <c r="A35" s="38">
        <f>+A32+1</f>
        <v>2</v>
      </c>
      <c r="B35" s="7" t="s">
        <v>15</v>
      </c>
      <c r="C35" s="188"/>
      <c r="D35" s="301">
        <f>+L36-'Dramakan hosqer'!F87</f>
        <v>22740.48</v>
      </c>
      <c r="E35" s="185"/>
      <c r="G35" s="190">
        <v>235</v>
      </c>
      <c r="H35" s="190" t="s">
        <v>185</v>
      </c>
      <c r="I35" s="190">
        <v>480</v>
      </c>
      <c r="J35" s="190">
        <v>252</v>
      </c>
      <c r="K35" s="190" t="s">
        <v>186</v>
      </c>
      <c r="L35" s="190">
        <f>+ROUND(G35*I35*J35/1000,1)</f>
        <v>28425.599999999999</v>
      </c>
      <c r="M35" s="29"/>
      <c r="N35" s="5" t="s">
        <v>277</v>
      </c>
    </row>
    <row r="36" spans="1:14">
      <c r="A36" s="38">
        <f>+A35+1</f>
        <v>3</v>
      </c>
      <c r="B36" s="7" t="s">
        <v>14</v>
      </c>
      <c r="C36" s="188"/>
      <c r="D36" s="299">
        <f>+'Komunal '!F27</f>
        <v>3128.9</v>
      </c>
      <c r="E36" s="185"/>
      <c r="F36" s="185">
        <f>+D36-'Komunal '!F27</f>
        <v>0</v>
      </c>
      <c r="L36" s="5">
        <f>+L35*0.8</f>
        <v>22740.48</v>
      </c>
    </row>
    <row r="37" spans="1:14">
      <c r="A37" s="38">
        <f t="shared" ref="A37:A41" si="1">+A36+1</f>
        <v>4</v>
      </c>
      <c r="B37" s="7" t="s">
        <v>13</v>
      </c>
      <c r="C37" s="188"/>
      <c r="D37" s="299">
        <f>+'Komunal '!J27</f>
        <v>2390.9</v>
      </c>
      <c r="E37" s="185"/>
      <c r="F37" s="185">
        <f>+D37-'Komunal '!J27</f>
        <v>0</v>
      </c>
    </row>
    <row r="38" spans="1:14">
      <c r="A38" s="38">
        <f t="shared" si="1"/>
        <v>5</v>
      </c>
      <c r="B38" s="7" t="s">
        <v>16</v>
      </c>
      <c r="C38" s="188"/>
      <c r="D38" s="299">
        <f>+'Komunal '!O27</f>
        <v>312.10000000000002</v>
      </c>
      <c r="E38" s="185"/>
      <c r="F38" s="185">
        <f>+D38-'Komunal '!O27</f>
        <v>0</v>
      </c>
    </row>
    <row r="39" spans="1:14">
      <c r="A39" s="38">
        <f t="shared" si="1"/>
        <v>6</v>
      </c>
      <c r="B39" s="7" t="s">
        <v>17</v>
      </c>
      <c r="C39" s="188"/>
      <c r="D39" s="181">
        <v>97.4</v>
      </c>
      <c r="E39" s="185"/>
    </row>
    <row r="40" spans="1:14">
      <c r="A40" s="38">
        <f t="shared" si="1"/>
        <v>7</v>
      </c>
      <c r="B40" s="7" t="s">
        <v>18</v>
      </c>
      <c r="C40" s="188"/>
      <c r="D40" s="181">
        <v>142.19999999999999</v>
      </c>
      <c r="E40" s="185"/>
    </row>
    <row r="41" spans="1:14">
      <c r="A41" s="38">
        <f t="shared" si="1"/>
        <v>8</v>
      </c>
      <c r="B41" s="7" t="s">
        <v>19</v>
      </c>
      <c r="C41" s="188"/>
      <c r="D41" s="299">
        <f>SUM(D42:D44)</f>
        <v>177.6</v>
      </c>
      <c r="E41" s="185"/>
    </row>
    <row r="42" spans="1:14" s="319" customFormat="1" ht="15.75" customHeight="1">
      <c r="A42" s="315">
        <f>+A41+0.1</f>
        <v>8.1</v>
      </c>
      <c r="B42" s="316" t="s">
        <v>20</v>
      </c>
      <c r="C42" s="316"/>
      <c r="D42" s="317">
        <v>57.6</v>
      </c>
      <c r="E42" s="318"/>
    </row>
    <row r="43" spans="1:14" s="319" customFormat="1" ht="15.75" hidden="1" customHeight="1">
      <c r="A43" s="315">
        <f>+A42+0.1</f>
        <v>8.1999999999999993</v>
      </c>
      <c r="B43" s="316" t="s">
        <v>21</v>
      </c>
      <c r="C43" s="316"/>
      <c r="D43" s="317"/>
      <c r="E43" s="318"/>
    </row>
    <row r="44" spans="1:14" s="319" customFormat="1" ht="15.75" customHeight="1">
      <c r="A44" s="315">
        <v>8.1999999999999993</v>
      </c>
      <c r="B44" s="316" t="s">
        <v>22</v>
      </c>
      <c r="C44" s="316"/>
      <c r="D44" s="317">
        <v>120</v>
      </c>
      <c r="E44" s="318"/>
    </row>
    <row r="45" spans="1:14" hidden="1">
      <c r="A45" s="38">
        <f>+A41+1</f>
        <v>9</v>
      </c>
      <c r="B45" s="7" t="s">
        <v>23</v>
      </c>
      <c r="C45" s="188"/>
      <c r="D45" s="181"/>
      <c r="E45" s="185"/>
      <c r="F45" s="5" t="s">
        <v>244</v>
      </c>
      <c r="I45" s="191"/>
      <c r="J45" s="266"/>
      <c r="K45" s="266"/>
    </row>
    <row r="46" spans="1:14">
      <c r="A46" s="38">
        <v>9</v>
      </c>
      <c r="B46" s="7" t="s">
        <v>29</v>
      </c>
      <c r="C46" s="188"/>
      <c r="D46" s="299">
        <f>+J46</f>
        <v>1176</v>
      </c>
      <c r="E46" s="185"/>
      <c r="F46" s="189">
        <v>8</v>
      </c>
      <c r="G46" s="189" t="s">
        <v>185</v>
      </c>
      <c r="H46" s="189">
        <v>147</v>
      </c>
      <c r="I46" s="189" t="s">
        <v>186</v>
      </c>
      <c r="J46" s="189">
        <f>+F46*H46</f>
        <v>1176</v>
      </c>
      <c r="K46" s="298"/>
      <c r="L46" s="298"/>
      <c r="M46" s="298"/>
      <c r="N46" s="298"/>
    </row>
    <row r="47" spans="1:14">
      <c r="A47" s="38">
        <f t="shared" ref="A47:A67" si="2">+A46+1</f>
        <v>10</v>
      </c>
      <c r="B47" s="7" t="s">
        <v>24</v>
      </c>
      <c r="C47" s="188"/>
      <c r="D47" s="299">
        <f>+J47</f>
        <v>223.2</v>
      </c>
      <c r="E47" s="185"/>
      <c r="F47" s="189">
        <f>+$F$46</f>
        <v>8</v>
      </c>
      <c r="G47" s="189" t="s">
        <v>185</v>
      </c>
      <c r="H47" s="267">
        <v>27.9</v>
      </c>
      <c r="I47" s="189" t="s">
        <v>186</v>
      </c>
      <c r="J47" s="189">
        <f>+F47*H47</f>
        <v>223.2</v>
      </c>
      <c r="K47" s="298"/>
      <c r="L47" s="298"/>
      <c r="M47" s="298"/>
      <c r="N47" s="298"/>
    </row>
    <row r="48" spans="1:14">
      <c r="A48" s="38">
        <f t="shared" si="2"/>
        <v>11</v>
      </c>
      <c r="B48" s="7" t="s">
        <v>73</v>
      </c>
      <c r="C48" s="188"/>
      <c r="D48" s="181">
        <v>1551</v>
      </c>
      <c r="E48" s="185"/>
      <c r="F48" s="453">
        <f t="shared" ref="F48:F50" si="3">+$F$46</f>
        <v>8</v>
      </c>
      <c r="G48" s="453" t="s">
        <v>185</v>
      </c>
      <c r="H48" s="459" t="s">
        <v>245</v>
      </c>
      <c r="I48" s="453" t="s">
        <v>186</v>
      </c>
      <c r="J48" s="453">
        <f>0*80+0*110+0*250</f>
        <v>0</v>
      </c>
      <c r="K48" s="456" t="s">
        <v>246</v>
      </c>
      <c r="L48" s="298"/>
      <c r="M48" s="298"/>
      <c r="N48" s="298"/>
    </row>
    <row r="49" spans="1:14">
      <c r="A49" s="38">
        <f t="shared" si="2"/>
        <v>12</v>
      </c>
      <c r="B49" s="7" t="s">
        <v>47</v>
      </c>
      <c r="C49" s="188"/>
      <c r="D49" s="181">
        <f>450.8-110</f>
        <v>340.8</v>
      </c>
      <c r="E49" s="185"/>
      <c r="F49" s="454"/>
      <c r="G49" s="454"/>
      <c r="H49" s="460"/>
      <c r="I49" s="454"/>
      <c r="J49" s="454"/>
      <c r="K49" s="456"/>
      <c r="L49" s="298"/>
      <c r="M49" s="298"/>
      <c r="N49" s="298"/>
    </row>
    <row r="50" spans="1:14">
      <c r="A50" s="38">
        <f t="shared" si="2"/>
        <v>13</v>
      </c>
      <c r="B50" s="7" t="s">
        <v>118</v>
      </c>
      <c r="C50" s="188"/>
      <c r="D50" s="181">
        <v>50</v>
      </c>
      <c r="E50" s="185"/>
      <c r="F50" s="455">
        <f t="shared" si="3"/>
        <v>8</v>
      </c>
      <c r="G50" s="455" t="s">
        <v>185</v>
      </c>
      <c r="H50" s="457">
        <v>38.700000000000003</v>
      </c>
      <c r="I50" s="455" t="s">
        <v>186</v>
      </c>
      <c r="J50" s="455">
        <f>+F50*H50</f>
        <v>309.60000000000002</v>
      </c>
      <c r="K50" s="458"/>
      <c r="L50" s="298"/>
      <c r="M50" s="298"/>
      <c r="N50" s="298"/>
    </row>
    <row r="51" spans="1:14">
      <c r="A51" s="38">
        <f t="shared" si="2"/>
        <v>14</v>
      </c>
      <c r="B51" s="7" t="s">
        <v>119</v>
      </c>
      <c r="C51" s="188"/>
      <c r="D51" s="181">
        <v>200</v>
      </c>
      <c r="E51" s="185"/>
      <c r="F51" s="455"/>
      <c r="G51" s="455"/>
      <c r="H51" s="457"/>
      <c r="I51" s="455"/>
      <c r="J51" s="455"/>
      <c r="K51" s="458"/>
      <c r="L51" s="298"/>
      <c r="M51" s="298"/>
      <c r="N51" s="298"/>
    </row>
    <row r="52" spans="1:14">
      <c r="A52" s="38">
        <f t="shared" si="2"/>
        <v>15</v>
      </c>
      <c r="B52" s="7" t="s">
        <v>25</v>
      </c>
      <c r="C52" s="188"/>
      <c r="D52" s="181">
        <f>50+802</f>
        <v>852</v>
      </c>
      <c r="E52" s="185"/>
    </row>
    <row r="53" spans="1:14">
      <c r="A53" s="38">
        <f t="shared" si="2"/>
        <v>16</v>
      </c>
      <c r="B53" s="7" t="s">
        <v>26</v>
      </c>
      <c r="C53" s="188"/>
      <c r="D53" s="181">
        <v>105</v>
      </c>
      <c r="E53" s="185"/>
    </row>
    <row r="54" spans="1:14" hidden="1">
      <c r="A54" s="38">
        <f t="shared" si="2"/>
        <v>17</v>
      </c>
      <c r="B54" s="7" t="s">
        <v>65</v>
      </c>
      <c r="C54" s="188"/>
      <c r="D54" s="181"/>
      <c r="E54" s="185"/>
    </row>
    <row r="55" spans="1:14" hidden="1">
      <c r="A55" s="38">
        <f t="shared" si="2"/>
        <v>18</v>
      </c>
      <c r="B55" s="7" t="s">
        <v>52</v>
      </c>
      <c r="C55" s="188"/>
      <c r="D55" s="299">
        <f>+D20</f>
        <v>0</v>
      </c>
      <c r="E55" s="185"/>
    </row>
    <row r="56" spans="1:14">
      <c r="A56" s="38">
        <v>17</v>
      </c>
      <c r="B56" s="7" t="s">
        <v>44</v>
      </c>
      <c r="C56" s="188"/>
      <c r="D56" s="181">
        <v>125</v>
      </c>
      <c r="E56" s="185"/>
      <c r="F56" s="5">
        <v>300</v>
      </c>
    </row>
    <row r="57" spans="1:14">
      <c r="A57" s="38">
        <f t="shared" si="2"/>
        <v>18</v>
      </c>
      <c r="B57" s="7" t="s">
        <v>74</v>
      </c>
      <c r="C57" s="188"/>
      <c r="D57" s="181">
        <v>60</v>
      </c>
      <c r="E57" s="185"/>
    </row>
    <row r="58" spans="1:14">
      <c r="A58" s="38">
        <f t="shared" si="2"/>
        <v>19</v>
      </c>
      <c r="B58" s="7" t="s">
        <v>75</v>
      </c>
      <c r="C58" s="188"/>
      <c r="D58" s="181">
        <v>122</v>
      </c>
      <c r="E58" s="185"/>
    </row>
    <row r="59" spans="1:14">
      <c r="A59" s="38">
        <f t="shared" si="2"/>
        <v>20</v>
      </c>
      <c r="B59" s="7" t="s">
        <v>45</v>
      </c>
      <c r="C59" s="188"/>
      <c r="D59" s="181">
        <v>6</v>
      </c>
      <c r="E59" s="185"/>
    </row>
    <row r="60" spans="1:14" hidden="1">
      <c r="A60" s="38">
        <f t="shared" si="2"/>
        <v>21</v>
      </c>
      <c r="B60" s="7" t="s">
        <v>120</v>
      </c>
      <c r="C60" s="188"/>
      <c r="D60" s="181"/>
      <c r="E60" s="185"/>
    </row>
    <row r="61" spans="1:14" hidden="1">
      <c r="A61" s="38">
        <f t="shared" si="2"/>
        <v>22</v>
      </c>
      <c r="B61" s="7" t="s">
        <v>46</v>
      </c>
      <c r="C61" s="188"/>
      <c r="D61" s="181"/>
      <c r="E61" s="185"/>
    </row>
    <row r="62" spans="1:14">
      <c r="A62" s="38">
        <v>21</v>
      </c>
      <c r="B62" s="7" t="s">
        <v>62</v>
      </c>
      <c r="C62" s="188"/>
      <c r="D62" s="181">
        <v>96</v>
      </c>
      <c r="E62" s="185"/>
    </row>
    <row r="63" spans="1:14" hidden="1">
      <c r="A63" s="38">
        <f t="shared" si="2"/>
        <v>22</v>
      </c>
      <c r="B63" s="7" t="s">
        <v>263</v>
      </c>
      <c r="C63" s="188"/>
      <c r="D63" s="181"/>
      <c r="E63" s="185"/>
    </row>
    <row r="64" spans="1:14" hidden="1">
      <c r="A64" s="38">
        <f t="shared" si="2"/>
        <v>23</v>
      </c>
      <c r="B64" s="7"/>
      <c r="C64" s="188"/>
      <c r="D64" s="181"/>
      <c r="E64" s="185"/>
    </row>
    <row r="65" spans="1:7">
      <c r="A65" s="38">
        <v>22</v>
      </c>
      <c r="B65" s="7" t="s">
        <v>219</v>
      </c>
      <c r="C65" s="188"/>
      <c r="D65" s="181">
        <v>40</v>
      </c>
      <c r="E65" s="185"/>
      <c r="F65" s="191" t="s">
        <v>242</v>
      </c>
    </row>
    <row r="66" spans="1:7">
      <c r="A66" s="38">
        <f t="shared" si="2"/>
        <v>23</v>
      </c>
      <c r="B66" s="7" t="s">
        <v>218</v>
      </c>
      <c r="C66" s="188"/>
      <c r="D66" s="181">
        <v>60</v>
      </c>
      <c r="E66" s="185"/>
      <c r="F66" s="21"/>
    </row>
    <row r="67" spans="1:7">
      <c r="A67" s="38">
        <f t="shared" si="2"/>
        <v>24</v>
      </c>
      <c r="B67" s="7" t="s">
        <v>27</v>
      </c>
      <c r="C67" s="188"/>
      <c r="D67" s="181">
        <v>3750</v>
      </c>
      <c r="E67" s="185"/>
    </row>
    <row r="68" spans="1:7" s="319" customFormat="1">
      <c r="A68" s="315">
        <f>+A67+0.1</f>
        <v>24.1</v>
      </c>
      <c r="B68" s="316" t="s">
        <v>76</v>
      </c>
      <c r="C68" s="316"/>
      <c r="D68" s="317">
        <v>3750</v>
      </c>
      <c r="E68" s="318"/>
    </row>
    <row r="69" spans="1:7" hidden="1">
      <c r="A69" s="38">
        <f>+A67+1</f>
        <v>25</v>
      </c>
      <c r="B69" s="7" t="s">
        <v>77</v>
      </c>
      <c r="C69" s="188"/>
      <c r="D69" s="181"/>
      <c r="E69" s="185"/>
    </row>
    <row r="70" spans="1:7">
      <c r="A70" s="38">
        <v>25</v>
      </c>
      <c r="B70" s="7" t="s">
        <v>326</v>
      </c>
      <c r="C70" s="188"/>
      <c r="D70" s="181">
        <v>500</v>
      </c>
      <c r="E70" s="185"/>
    </row>
    <row r="71" spans="1:7">
      <c r="A71" s="38">
        <v>26</v>
      </c>
      <c r="B71" s="7" t="s">
        <v>66</v>
      </c>
      <c r="C71" s="188"/>
      <c r="D71" s="181">
        <v>1825.8</v>
      </c>
      <c r="E71" s="185"/>
    </row>
    <row r="72" spans="1:7">
      <c r="A72" s="13"/>
      <c r="B72" s="60" t="s">
        <v>30</v>
      </c>
      <c r="C72" s="292"/>
      <c r="D72" s="300">
        <f>SUM(D32,D35:D41,D45:D67,D69:D71)</f>
        <v>119966.77999999998</v>
      </c>
      <c r="E72" s="296"/>
      <c r="F72" s="449">
        <f>+D29-D72</f>
        <v>2.0000000018626451E-2</v>
      </c>
      <c r="G72" s="449"/>
    </row>
    <row r="73" spans="1:7">
      <c r="B73" s="32"/>
      <c r="C73" s="26"/>
    </row>
    <row r="74" spans="1:7" ht="26.25" hidden="1" customHeight="1">
      <c r="B74" s="164"/>
      <c r="C74" s="180"/>
      <c r="D74"/>
      <c r="E74" s="180"/>
    </row>
    <row r="75" spans="1:7" ht="26.25" hidden="1" customHeight="1">
      <c r="B75" s="164"/>
      <c r="C75" s="180"/>
      <c r="D75"/>
      <c r="E75" s="180"/>
    </row>
    <row r="76" spans="1:7" ht="26.25" hidden="1" customHeight="1">
      <c r="B76" s="164"/>
      <c r="C76" s="180"/>
      <c r="D76"/>
      <c r="E76" s="180"/>
    </row>
    <row r="77" spans="1:7" ht="26.25" hidden="1" customHeight="1">
      <c r="B77" s="164"/>
      <c r="C77" s="180"/>
      <c r="D77"/>
      <c r="E77" s="180"/>
    </row>
    <row r="78" spans="1:7" ht="15.75" hidden="1" customHeight="1">
      <c r="B78" s="32"/>
      <c r="D78" s="179"/>
      <c r="E78" s="186"/>
    </row>
    <row r="79" spans="1:7" ht="15.75" hidden="1" customHeight="1">
      <c r="B79" s="164" t="s">
        <v>286</v>
      </c>
      <c r="D79" s="178" t="s">
        <v>287</v>
      </c>
      <c r="E79" s="338"/>
    </row>
    <row r="80" spans="1:7" ht="15.75" hidden="1" customHeight="1">
      <c r="B80" s="32"/>
      <c r="D80" s="179" t="s">
        <v>92</v>
      </c>
      <c r="E80" s="338"/>
    </row>
    <row r="81" spans="1:6" ht="30.75" hidden="1" customHeight="1">
      <c r="B81" s="164" t="s">
        <v>6</v>
      </c>
      <c r="C81" s="178"/>
      <c r="D81" s="178" t="s">
        <v>288</v>
      </c>
      <c r="E81" s="178"/>
    </row>
    <row r="82" spans="1:6" ht="13.5" hidden="1" customHeight="1">
      <c r="D82" s="179" t="s">
        <v>92</v>
      </c>
      <c r="E82" s="186"/>
    </row>
    <row r="83" spans="1:6" hidden="1">
      <c r="B83" s="26" t="s">
        <v>189</v>
      </c>
    </row>
    <row r="84" spans="1:6" s="163" customFormat="1" ht="109.5" customHeight="1">
      <c r="A84" s="204" t="s">
        <v>209</v>
      </c>
      <c r="D84" s="202"/>
      <c r="E84" s="203" t="s">
        <v>222</v>
      </c>
    </row>
    <row r="85" spans="1:6" ht="40.5" customHeight="1">
      <c r="B85" s="36"/>
      <c r="C85" s="24"/>
      <c r="E85" s="5"/>
      <c r="F85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2"/>
  <sheetViews>
    <sheetView tabSelected="1" view="pageBreakPreview" topLeftCell="A49" zoomScaleSheetLayoutView="100" workbookViewId="0">
      <selection activeCell="C96" sqref="C96:E96"/>
    </sheetView>
  </sheetViews>
  <sheetFormatPr defaultColWidth="9.140625" defaultRowHeight="13.5"/>
  <cols>
    <col min="1" max="1" width="6.7109375" style="25" customWidth="1"/>
    <col min="2" max="2" width="60.5703125" style="155" customWidth="1"/>
    <col min="3" max="3" width="12.28515625" style="139" customWidth="1"/>
    <col min="4" max="4" width="12.85546875" style="139" customWidth="1"/>
    <col min="5" max="5" width="14.42578125" style="139" customWidth="1"/>
    <col min="6" max="6" width="18.28515625" style="25" customWidth="1"/>
    <col min="7" max="7" width="4.85546875" style="25" customWidth="1"/>
    <col min="8" max="8" width="26.85546875" style="34" hidden="1" customWidth="1"/>
    <col min="9" max="9" width="15.42578125" style="26" hidden="1" customWidth="1"/>
    <col min="10" max="10" width="11.42578125" style="26" hidden="1" customWidth="1"/>
    <col min="11" max="16" width="9.140625" style="25" hidden="1" customWidth="1"/>
    <col min="17" max="17" width="9.140625" style="25" customWidth="1"/>
    <col min="18" max="16384" width="9.140625" style="25"/>
  </cols>
  <sheetData>
    <row r="1" spans="1:13" s="23" customFormat="1" ht="25.5">
      <c r="A1" s="193"/>
      <c r="B1" s="194"/>
      <c r="C1" s="195"/>
      <c r="D1" s="195"/>
      <c r="E1" s="195"/>
      <c r="F1" s="112" t="s">
        <v>187</v>
      </c>
      <c r="G1" s="162">
        <f>+'Ekamut-caxs'!E1+1</f>
        <v>56</v>
      </c>
      <c r="H1" s="32"/>
      <c r="I1" s="13"/>
      <c r="J1" s="13"/>
      <c r="K1" s="408" t="s">
        <v>197</v>
      </c>
      <c r="L1" s="408" t="s">
        <v>198</v>
      </c>
      <c r="M1" s="408" t="s">
        <v>199</v>
      </c>
    </row>
    <row r="2" spans="1:13" s="23" customFormat="1" ht="17.25">
      <c r="A2" s="193"/>
      <c r="B2" s="196"/>
      <c r="C2" s="195"/>
      <c r="D2" s="195"/>
      <c r="E2" s="461" t="s">
        <v>40</v>
      </c>
      <c r="F2" s="461"/>
      <c r="G2" s="461"/>
      <c r="H2" s="32"/>
      <c r="I2" s="13"/>
      <c r="J2" s="13"/>
    </row>
    <row r="3" spans="1:13" s="23" customFormat="1" ht="17.25">
      <c r="A3" s="193"/>
      <c r="B3" s="196"/>
      <c r="C3" s="195"/>
      <c r="D3" s="195"/>
      <c r="E3" s="461" t="s">
        <v>214</v>
      </c>
      <c r="F3" s="461"/>
      <c r="G3" s="461"/>
      <c r="H3" s="32"/>
      <c r="I3" s="13"/>
      <c r="J3" s="13"/>
    </row>
    <row r="4" spans="1:13" s="23" customFormat="1" ht="21.75" customHeight="1">
      <c r="A4" s="193"/>
      <c r="B4" s="196"/>
      <c r="C4" s="195"/>
      <c r="D4" s="195"/>
      <c r="E4" s="462" t="str">
        <f>+'Ekamut-caxs'!D4</f>
        <v xml:space="preserve">_____. _____. 2025թ. </v>
      </c>
      <c r="F4" s="462"/>
      <c r="G4" s="462"/>
      <c r="H4" s="32"/>
      <c r="I4" s="13"/>
      <c r="J4" s="13"/>
    </row>
    <row r="5" spans="1:13" s="23" customFormat="1" ht="21.75" customHeight="1">
      <c r="A5" s="193"/>
      <c r="B5" s="196"/>
      <c r="C5" s="195"/>
      <c r="D5" s="195"/>
      <c r="E5" s="462" t="str">
        <f>+'Ekamut-caxs'!C5</f>
        <v xml:space="preserve">հ. __________- Ա որոշմամբ </v>
      </c>
      <c r="F5" s="462"/>
      <c r="G5" s="462"/>
      <c r="H5" s="32"/>
      <c r="I5" s="13"/>
      <c r="J5" s="13"/>
    </row>
    <row r="6" spans="1:13" s="23" customFormat="1" ht="19.5" customHeight="1">
      <c r="A6" s="463" t="s">
        <v>41</v>
      </c>
      <c r="B6" s="463"/>
      <c r="C6" s="463"/>
      <c r="D6" s="463"/>
      <c r="E6" s="463"/>
      <c r="F6" s="463"/>
      <c r="G6" s="463"/>
      <c r="H6" s="32"/>
      <c r="I6" s="13"/>
      <c r="J6" s="13"/>
    </row>
    <row r="7" spans="1:13" s="5" customFormat="1" ht="20.25">
      <c r="A7" s="451" t="str">
        <f>+'Ekamut-caxs'!A7</f>
        <v xml:space="preserve">«Երևանի հ․32 մսուր-մանկապարտեզ» ՀՈԱԿ-ի </v>
      </c>
      <c r="B7" s="451"/>
      <c r="C7" s="451"/>
      <c r="D7" s="451"/>
      <c r="E7" s="451"/>
      <c r="F7" s="451"/>
      <c r="G7" s="451"/>
      <c r="H7" s="33"/>
      <c r="I7" s="3"/>
      <c r="J7" s="3"/>
    </row>
    <row r="8" spans="1:13" s="5" customFormat="1" ht="18.75" customHeight="1">
      <c r="A8" s="452" t="s">
        <v>274</v>
      </c>
      <c r="B8" s="452"/>
      <c r="C8" s="452"/>
      <c r="D8" s="452"/>
      <c r="E8" s="452"/>
      <c r="F8" s="452"/>
      <c r="G8" s="452"/>
      <c r="H8" s="32"/>
      <c r="I8" s="13"/>
      <c r="J8" s="13"/>
    </row>
    <row r="9" spans="1:13" s="5" customFormat="1" ht="11.25" customHeight="1">
      <c r="A9" s="285"/>
      <c r="B9" s="321"/>
      <c r="C9" s="285"/>
      <c r="D9" s="285"/>
      <c r="E9" s="285"/>
      <c r="F9" s="285"/>
      <c r="G9" s="285"/>
      <c r="H9" s="32"/>
      <c r="I9" s="13"/>
      <c r="J9" s="13"/>
    </row>
    <row r="10" spans="1:13" s="23" customFormat="1" ht="15" customHeight="1">
      <c r="A10" s="193"/>
      <c r="B10" s="196"/>
      <c r="C10" s="195"/>
      <c r="D10" s="195"/>
      <c r="E10" s="195"/>
      <c r="F10" s="322" t="s">
        <v>216</v>
      </c>
      <c r="G10" s="323"/>
      <c r="H10" s="32"/>
      <c r="I10" s="13"/>
      <c r="J10" s="13"/>
    </row>
    <row r="11" spans="1:13" s="13" customFormat="1" ht="52.5" thickBot="1">
      <c r="A11" s="324" t="s">
        <v>3</v>
      </c>
      <c r="B11" s="325" t="s">
        <v>31</v>
      </c>
      <c r="C11" s="326" t="s">
        <v>197</v>
      </c>
      <c r="D11" s="326" t="s">
        <v>198</v>
      </c>
      <c r="E11" s="326" t="s">
        <v>199</v>
      </c>
      <c r="F11" s="326" t="s">
        <v>42</v>
      </c>
      <c r="G11" s="327"/>
      <c r="H11" s="110">
        <f>+F12-F71</f>
        <v>5470.1000000000204</v>
      </c>
      <c r="I11" s="181">
        <f>+H11-J12</f>
        <v>5180.8000000000202</v>
      </c>
      <c r="J11" s="409" t="s">
        <v>284</v>
      </c>
      <c r="K11" s="408"/>
      <c r="L11" s="408"/>
      <c r="M11" s="408"/>
    </row>
    <row r="12" spans="1:13" s="23" customFormat="1" ht="35.25" thickBot="1">
      <c r="A12" s="328" t="s">
        <v>7</v>
      </c>
      <c r="B12" s="329" t="s">
        <v>32</v>
      </c>
      <c r="C12" s="341">
        <f>+F12</f>
        <v>5490.6000000000204</v>
      </c>
      <c r="D12" s="341">
        <f>+F12</f>
        <v>5490.6000000000204</v>
      </c>
      <c r="E12" s="341">
        <f>+F12</f>
        <v>5490.6000000000204</v>
      </c>
      <c r="F12" s="342">
        <f>+'Dramakani hamematakan'!D6</f>
        <v>5490.6000000000204</v>
      </c>
      <c r="G12" s="330"/>
      <c r="H12" s="465" t="s">
        <v>283</v>
      </c>
      <c r="I12" s="465"/>
      <c r="J12" s="108">
        <v>289.3</v>
      </c>
      <c r="K12" s="407" t="str">
        <f>IF((D12-C12)&lt;0, ("սխալ"),"")</f>
        <v/>
      </c>
      <c r="L12" s="407" t="str">
        <f t="shared" ref="L12" si="0">IF((E12-D12)&lt;0, ("սխալ"),"")</f>
        <v/>
      </c>
      <c r="M12" s="407" t="str">
        <f t="shared" ref="M12" si="1">IF((F12-E12)&lt;0, ("սխալ"),"")</f>
        <v/>
      </c>
    </row>
    <row r="13" spans="1:13" s="23" customFormat="1" ht="34.5">
      <c r="A13" s="328" t="s">
        <v>11</v>
      </c>
      <c r="B13" s="329" t="s">
        <v>80</v>
      </c>
      <c r="C13" s="342">
        <f t="shared" ref="C13:E13" si="2">SUM(C14:C15,C18,C22:C29)</f>
        <v>22972.799999999999</v>
      </c>
      <c r="D13" s="342">
        <f t="shared" si="2"/>
        <v>54831.899999999994</v>
      </c>
      <c r="E13" s="342">
        <f t="shared" si="2"/>
        <v>84173.400000000009</v>
      </c>
      <c r="F13" s="342">
        <f>SUM(F14:F15,F18,F22:F29)</f>
        <v>118216.50000000001</v>
      </c>
      <c r="G13" s="331"/>
      <c r="H13" s="32"/>
      <c r="I13" s="13"/>
      <c r="J13" s="13"/>
      <c r="K13" s="407" t="str">
        <f>IF((D13-C13)&lt;0, ("սխալ"),"")</f>
        <v/>
      </c>
      <c r="L13" s="407" t="str">
        <f t="shared" ref="L13:M13" si="3">IF((E13-D13)&lt;0, ("սխալ"),"")</f>
        <v/>
      </c>
      <c r="M13" s="407" t="str">
        <f t="shared" si="3"/>
        <v/>
      </c>
    </row>
    <row r="14" spans="1:13" s="23" customFormat="1" ht="17.25">
      <c r="A14" s="302">
        <v>1</v>
      </c>
      <c r="B14" s="345" t="str">
        <f>+'Ekamut-caxs'!B11</f>
        <v>Սուբսիդիայից</v>
      </c>
      <c r="C14" s="143">
        <v>20450.2</v>
      </c>
      <c r="D14" s="143">
        <v>48684.6</v>
      </c>
      <c r="E14" s="143">
        <v>75731.600000000006</v>
      </c>
      <c r="F14" s="343">
        <f>+'Ekamut-caxs'!D11</f>
        <v>108188.1</v>
      </c>
      <c r="G14" s="184"/>
      <c r="H14" s="32"/>
      <c r="I14" s="13"/>
      <c r="J14" s="13"/>
      <c r="K14" s="407" t="str">
        <f t="shared" ref="K14:K78" si="4">IF((D14-C14)&lt;0, ("սխալ"),"")</f>
        <v/>
      </c>
      <c r="L14" s="407" t="str">
        <f t="shared" ref="L14:L78" si="5">IF((E14-D14)&lt;0, ("սխալ"),"")</f>
        <v/>
      </c>
      <c r="M14" s="407" t="str">
        <f t="shared" ref="M14:M78" si="6">IF((F14-E14)&lt;0, ("սխալ"),"")</f>
        <v/>
      </c>
    </row>
    <row r="15" spans="1:13" s="23" customFormat="1" ht="17.25">
      <c r="A15" s="348">
        <f>+A14+1</f>
        <v>2</v>
      </c>
      <c r="B15" s="345" t="str">
        <f>+'Ekamut-caxs'!B12</f>
        <v>Այլ նպաստներ բյուջեից, որից՝</v>
      </c>
      <c r="C15" s="343">
        <f t="shared" ref="C15:E15" si="7">SUM(C16:C17)</f>
        <v>0</v>
      </c>
      <c r="D15" s="343">
        <f t="shared" si="7"/>
        <v>0</v>
      </c>
      <c r="E15" s="343">
        <f t="shared" si="7"/>
        <v>0</v>
      </c>
      <c r="F15" s="343">
        <f>SUM(F16:F17)</f>
        <v>96</v>
      </c>
      <c r="G15" s="184"/>
      <c r="H15" s="32"/>
      <c r="I15" s="13"/>
      <c r="J15" s="13"/>
      <c r="K15" s="407" t="str">
        <f t="shared" si="4"/>
        <v/>
      </c>
      <c r="L15" s="407" t="str">
        <f t="shared" si="5"/>
        <v/>
      </c>
      <c r="M15" s="407" t="str">
        <f t="shared" si="6"/>
        <v/>
      </c>
    </row>
    <row r="16" spans="1:13" s="314" customFormat="1" ht="18" customHeight="1">
      <c r="A16" s="349">
        <f>+A15+0.1</f>
        <v>2.1</v>
      </c>
      <c r="B16" s="346" t="str">
        <f>+'Ekamut-caxs'!B13</f>
        <v>վերապատրաստման գծով</v>
      </c>
      <c r="C16" s="309"/>
      <c r="D16" s="309"/>
      <c r="E16" s="309"/>
      <c r="F16" s="347">
        <f>+'Ekamut-caxs'!D13</f>
        <v>96</v>
      </c>
      <c r="G16" s="311"/>
      <c r="H16" s="312"/>
      <c r="I16" s="313"/>
      <c r="J16" s="313"/>
      <c r="K16" s="407" t="str">
        <f t="shared" si="4"/>
        <v/>
      </c>
      <c r="L16" s="407" t="str">
        <f t="shared" si="5"/>
        <v/>
      </c>
      <c r="M16" s="407" t="str">
        <f t="shared" si="6"/>
        <v/>
      </c>
    </row>
    <row r="17" spans="1:13" s="314" customFormat="1" ht="18" hidden="1" customHeight="1">
      <c r="A17" s="349">
        <f>+A16+0.1</f>
        <v>2.2000000000000002</v>
      </c>
      <c r="B17" s="346" t="str">
        <f>+'Ekamut-caxs'!B14</f>
        <v>կամավոր ատեստավորման գծով</v>
      </c>
      <c r="C17" s="309"/>
      <c r="D17" s="309"/>
      <c r="E17" s="309"/>
      <c r="F17" s="347">
        <f>+'Ekamut-caxs'!D14</f>
        <v>0</v>
      </c>
      <c r="G17" s="311"/>
      <c r="H17" s="312"/>
      <c r="I17" s="313"/>
      <c r="J17" s="313"/>
      <c r="K17" s="407" t="str">
        <f t="shared" si="4"/>
        <v/>
      </c>
      <c r="L17" s="407" t="str">
        <f t="shared" si="5"/>
        <v/>
      </c>
      <c r="M17" s="407" t="str">
        <f t="shared" si="6"/>
        <v/>
      </c>
    </row>
    <row r="18" spans="1:13" s="23" customFormat="1" ht="17.25">
      <c r="A18" s="348">
        <f>+A15+1</f>
        <v>3</v>
      </c>
      <c r="B18" s="345" t="str">
        <f>+'Ekamut-caxs'!B15</f>
        <v>Դրամաշնորհներ բյուջեից, որից՝</v>
      </c>
      <c r="C18" s="343">
        <f>SUM(C19:C21)</f>
        <v>1144.5</v>
      </c>
      <c r="D18" s="343">
        <f t="shared" ref="D18:E18" si="8">SUM(D19:D21)</f>
        <v>3569.2</v>
      </c>
      <c r="E18" s="343">
        <f t="shared" si="8"/>
        <v>4963.7000000000007</v>
      </c>
      <c r="F18" s="343">
        <f t="shared" ref="F18" si="9">SUM(F19:F21)</f>
        <v>5134.3</v>
      </c>
      <c r="G18" s="184"/>
      <c r="H18" s="32"/>
      <c r="I18" s="13"/>
      <c r="J18" s="13"/>
      <c r="K18" s="407" t="str">
        <f t="shared" si="4"/>
        <v/>
      </c>
      <c r="L18" s="407" t="str">
        <f t="shared" si="5"/>
        <v/>
      </c>
      <c r="M18" s="407" t="str">
        <f t="shared" si="6"/>
        <v/>
      </c>
    </row>
    <row r="19" spans="1:13" s="314" customFormat="1" ht="27">
      <c r="A19" s="349">
        <f>+A18+0.1</f>
        <v>3.1</v>
      </c>
      <c r="B19" s="346" t="str">
        <f>+'Ekamut-caxs'!B16</f>
        <v>կրթության առանձնահատուկ պայմանների կարիք ունեցող երեխաների գծով</v>
      </c>
      <c r="C19" s="309">
        <v>886.9</v>
      </c>
      <c r="D19" s="344">
        <v>1773.9</v>
      </c>
      <c r="E19" s="344">
        <v>2660.8</v>
      </c>
      <c r="F19" s="347">
        <f>+'Ekamut-caxs'!D16</f>
        <v>2793</v>
      </c>
      <c r="G19" s="311"/>
      <c r="H19" s="312"/>
      <c r="I19" s="313"/>
      <c r="J19" s="313"/>
      <c r="K19" s="407" t="str">
        <f t="shared" si="4"/>
        <v/>
      </c>
      <c r="L19" s="407" t="str">
        <f t="shared" si="5"/>
        <v/>
      </c>
      <c r="M19" s="407" t="str">
        <f t="shared" si="6"/>
        <v/>
      </c>
    </row>
    <row r="20" spans="1:13" s="314" customFormat="1" ht="15">
      <c r="A20" s="349">
        <f>+A19+0.1</f>
        <v>3.2</v>
      </c>
      <c r="B20" s="346" t="str">
        <f>+'Ekamut-caxs'!B17</f>
        <v>զինծառայողների երեխաների գծով</v>
      </c>
      <c r="C20" s="309">
        <v>257.60000000000002</v>
      </c>
      <c r="D20" s="344">
        <v>515.29999999999995</v>
      </c>
      <c r="E20" s="344">
        <v>772.9</v>
      </c>
      <c r="F20" s="347">
        <f>+'Ekamut-caxs'!D17</f>
        <v>811.3</v>
      </c>
      <c r="G20" s="311"/>
      <c r="H20" s="312"/>
      <c r="I20" s="313"/>
      <c r="J20" s="313"/>
      <c r="K20" s="407" t="str">
        <f t="shared" si="4"/>
        <v/>
      </c>
      <c r="L20" s="407" t="str">
        <f t="shared" si="5"/>
        <v/>
      </c>
      <c r="M20" s="407" t="str">
        <f t="shared" si="6"/>
        <v/>
      </c>
    </row>
    <row r="21" spans="1:13" s="314" customFormat="1" ht="15">
      <c r="A21" s="349">
        <f>+A20+0.1</f>
        <v>3.3000000000000003</v>
      </c>
      <c r="B21" s="308" t="s">
        <v>264</v>
      </c>
      <c r="C21" s="347"/>
      <c r="D21" s="347">
        <f t="shared" ref="D21:E21" si="10">+D75</f>
        <v>1280</v>
      </c>
      <c r="E21" s="347">
        <f t="shared" si="10"/>
        <v>1530</v>
      </c>
      <c r="F21" s="347">
        <f t="shared" ref="F21" si="11">+F75</f>
        <v>1530</v>
      </c>
      <c r="G21" s="311"/>
      <c r="H21" s="312"/>
      <c r="I21" s="313"/>
      <c r="J21" s="313"/>
      <c r="K21" s="407" t="str">
        <f t="shared" si="4"/>
        <v/>
      </c>
      <c r="L21" s="407" t="str">
        <f t="shared" si="5"/>
        <v/>
      </c>
      <c r="M21" s="407" t="str">
        <f t="shared" si="6"/>
        <v/>
      </c>
    </row>
    <row r="22" spans="1:13" s="23" customFormat="1" ht="17.25">
      <c r="A22" s="348">
        <f>+A18+1</f>
        <v>4</v>
      </c>
      <c r="B22" s="345" t="str">
        <f>+'Ekamut-caxs'!B19</f>
        <v xml:space="preserve">Վճարովի ծառայություններից </v>
      </c>
      <c r="C22" s="143">
        <v>900</v>
      </c>
      <c r="D22" s="143">
        <v>2100</v>
      </c>
      <c r="E22" s="143">
        <v>3000</v>
      </c>
      <c r="F22" s="343">
        <f>+'Ekamut-caxs'!D19</f>
        <v>4320</v>
      </c>
      <c r="G22" s="184"/>
      <c r="H22" s="32"/>
      <c r="I22" s="13"/>
      <c r="J22" s="13"/>
      <c r="K22" s="407" t="str">
        <f t="shared" si="4"/>
        <v/>
      </c>
      <c r="L22" s="407" t="str">
        <f t="shared" si="5"/>
        <v/>
      </c>
      <c r="M22" s="407" t="str">
        <f t="shared" si="6"/>
        <v/>
      </c>
    </row>
    <row r="23" spans="1:13" s="23" customFormat="1" ht="17.25" hidden="1">
      <c r="A23" s="348">
        <f t="shared" ref="A23:A29" si="12">+A22+1</f>
        <v>5</v>
      </c>
      <c r="B23" s="345" t="str">
        <f>+'Ekamut-caxs'!B20</f>
        <v>Սպասարկման և կոմունալ համավճարներից</v>
      </c>
      <c r="C23" s="143"/>
      <c r="D23" s="143"/>
      <c r="E23" s="143"/>
      <c r="F23" s="343">
        <f>+'Ekamut-caxs'!D20</f>
        <v>0</v>
      </c>
      <c r="G23" s="184"/>
      <c r="H23" s="32"/>
      <c r="I23" s="13"/>
      <c r="J23" s="13"/>
      <c r="K23" s="407" t="str">
        <f t="shared" si="4"/>
        <v/>
      </c>
      <c r="L23" s="407" t="str">
        <f t="shared" si="5"/>
        <v/>
      </c>
      <c r="M23" s="407" t="str">
        <f t="shared" si="6"/>
        <v/>
      </c>
    </row>
    <row r="24" spans="1:13" s="23" customFormat="1" ht="34.5" hidden="1">
      <c r="A24" s="348">
        <f t="shared" si="12"/>
        <v>6</v>
      </c>
      <c r="B24" s="345" t="str">
        <f>+'Ekamut-caxs'!B21</f>
        <v>Ֆինանսական օգնությունից (օգնիր մանկապարտեզիդ)</v>
      </c>
      <c r="C24" s="143"/>
      <c r="D24" s="143"/>
      <c r="E24" s="143"/>
      <c r="F24" s="343">
        <f>+'Ekamut-caxs'!D21</f>
        <v>0</v>
      </c>
      <c r="G24" s="184"/>
      <c r="H24" s="35"/>
      <c r="I24" s="28"/>
      <c r="J24" s="28"/>
      <c r="K24" s="407" t="str">
        <f t="shared" si="4"/>
        <v/>
      </c>
      <c r="L24" s="407" t="str">
        <f t="shared" si="5"/>
        <v/>
      </c>
      <c r="M24" s="407" t="str">
        <f t="shared" si="6"/>
        <v/>
      </c>
    </row>
    <row r="25" spans="1:13" s="23" customFormat="1" ht="17.25" hidden="1">
      <c r="A25" s="348">
        <f t="shared" si="12"/>
        <v>7</v>
      </c>
      <c r="B25" s="345" t="str">
        <f>+'Ekamut-caxs'!B22</f>
        <v>Ֆինանսական օգնությունից</v>
      </c>
      <c r="C25" s="143"/>
      <c r="D25" s="143"/>
      <c r="E25" s="143"/>
      <c r="F25" s="343">
        <f>+'Ekamut-caxs'!D22</f>
        <v>0</v>
      </c>
      <c r="G25" s="184"/>
      <c r="H25" s="32"/>
      <c r="I25" s="13"/>
      <c r="J25" s="13"/>
      <c r="K25" s="407" t="str">
        <f t="shared" si="4"/>
        <v/>
      </c>
      <c r="L25" s="407" t="str">
        <f t="shared" si="5"/>
        <v/>
      </c>
      <c r="M25" s="407" t="str">
        <f t="shared" si="6"/>
        <v/>
      </c>
    </row>
    <row r="26" spans="1:13" s="23" customFormat="1" ht="17.25" hidden="1">
      <c r="A26" s="348">
        <f t="shared" si="12"/>
        <v>8</v>
      </c>
      <c r="B26" s="345" t="str">
        <f>+'Ekamut-caxs'!B23</f>
        <v>Չփոխանակվող գործարքներից (դրամաշնորհից)</v>
      </c>
      <c r="C26" s="143"/>
      <c r="D26" s="143"/>
      <c r="E26" s="143"/>
      <c r="F26" s="343">
        <f>+'Ekamut-caxs'!D23</f>
        <v>0</v>
      </c>
      <c r="G26" s="184"/>
      <c r="H26" s="35"/>
      <c r="I26" s="28"/>
      <c r="J26" s="28"/>
      <c r="K26" s="407" t="str">
        <f t="shared" si="4"/>
        <v/>
      </c>
      <c r="L26" s="407" t="str">
        <f t="shared" si="5"/>
        <v/>
      </c>
      <c r="M26" s="407" t="str">
        <f t="shared" si="6"/>
        <v/>
      </c>
    </row>
    <row r="27" spans="1:13" s="23" customFormat="1" ht="17.25">
      <c r="A27" s="348">
        <v>5</v>
      </c>
      <c r="B27" s="187" t="s">
        <v>33</v>
      </c>
      <c r="C27" s="143">
        <v>478.1</v>
      </c>
      <c r="D27" s="143">
        <v>478.1</v>
      </c>
      <c r="E27" s="143">
        <v>478.1</v>
      </c>
      <c r="F27" s="105">
        <v>478.1</v>
      </c>
      <c r="G27" s="184"/>
      <c r="H27" s="35"/>
      <c r="I27" s="28"/>
      <c r="J27" s="28"/>
      <c r="K27" s="407" t="str">
        <f t="shared" si="4"/>
        <v/>
      </c>
      <c r="L27" s="407" t="str">
        <f t="shared" si="5"/>
        <v/>
      </c>
      <c r="M27" s="407" t="str">
        <f t="shared" si="6"/>
        <v/>
      </c>
    </row>
    <row r="28" spans="1:13" s="23" customFormat="1" ht="17.25" hidden="1">
      <c r="A28" s="348">
        <f t="shared" si="12"/>
        <v>6</v>
      </c>
      <c r="B28" s="187" t="str">
        <f>+'Ekamut-caxs'!B27</f>
        <v>Բանկի տոկոսից</v>
      </c>
      <c r="C28" s="143"/>
      <c r="D28" s="143"/>
      <c r="E28" s="143"/>
      <c r="F28" s="105">
        <f>+'Ekamut-caxs'!D27</f>
        <v>0</v>
      </c>
      <c r="G28" s="184"/>
      <c r="H28" s="35"/>
      <c r="I28" s="28"/>
      <c r="J28" s="28"/>
      <c r="K28" s="407" t="str">
        <f t="shared" si="4"/>
        <v/>
      </c>
      <c r="L28" s="407" t="str">
        <f t="shared" si="5"/>
        <v/>
      </c>
      <c r="M28" s="407" t="str">
        <f t="shared" si="6"/>
        <v/>
      </c>
    </row>
    <row r="29" spans="1:13" s="23" customFormat="1" ht="17.25" hidden="1">
      <c r="A29" s="348">
        <f t="shared" si="12"/>
        <v>7</v>
      </c>
      <c r="B29" s="187">
        <f>+'Ekamut-caxs'!B28</f>
        <v>0</v>
      </c>
      <c r="C29" s="143"/>
      <c r="D29" s="143"/>
      <c r="E29" s="143"/>
      <c r="F29" s="105">
        <f>+'Ekamut-caxs'!D28</f>
        <v>0</v>
      </c>
      <c r="G29" s="184"/>
      <c r="H29" s="303" t="s">
        <v>243</v>
      </c>
      <c r="I29" s="28"/>
      <c r="J29" s="28"/>
      <c r="K29" s="407" t="str">
        <f t="shared" si="4"/>
        <v/>
      </c>
      <c r="L29" s="407" t="str">
        <f t="shared" si="5"/>
        <v/>
      </c>
      <c r="M29" s="407" t="str">
        <f t="shared" si="6"/>
        <v/>
      </c>
    </row>
    <row r="30" spans="1:13" s="23" customFormat="1" ht="34.5">
      <c r="A30" s="328" t="s">
        <v>34</v>
      </c>
      <c r="B30" s="329" t="s">
        <v>81</v>
      </c>
      <c r="C30" s="342">
        <f>C31+C74+C86</f>
        <v>21473.593333333331</v>
      </c>
      <c r="D30" s="342">
        <f>D31+D74+D86</f>
        <v>60321.673333333332</v>
      </c>
      <c r="E30" s="342">
        <f>E31+E74+E86</f>
        <v>87566.873333333322</v>
      </c>
      <c r="F30" s="342">
        <f>F31+F74+F86</f>
        <v>115932.97999999998</v>
      </c>
      <c r="G30" s="331"/>
      <c r="H30" s="110"/>
      <c r="I30" s="13"/>
      <c r="J30" s="13"/>
      <c r="K30" s="407" t="str">
        <f t="shared" si="4"/>
        <v/>
      </c>
      <c r="L30" s="407" t="str">
        <f t="shared" si="5"/>
        <v/>
      </c>
      <c r="M30" s="407" t="str">
        <f t="shared" si="6"/>
        <v/>
      </c>
    </row>
    <row r="31" spans="1:13" s="23" customFormat="1" ht="17.25">
      <c r="A31" s="12" t="s">
        <v>54</v>
      </c>
      <c r="B31" s="329" t="s">
        <v>57</v>
      </c>
      <c r="C31" s="342">
        <f>SUM(C32,C35:C41,C45:C67,C71:C73)</f>
        <v>20493.593333333331</v>
      </c>
      <c r="D31" s="342">
        <f>SUM(D32,D35:D41,D45:D67,D71:D73)</f>
        <v>59041.673333333332</v>
      </c>
      <c r="E31" s="342">
        <f>SUM(E32,E35:E41,E45:E67,E71:E73)</f>
        <v>86036.873333333322</v>
      </c>
      <c r="F31" s="342">
        <f>SUM(F32,F35:F41,F45:F67,F71:F73)</f>
        <v>114402.97999999998</v>
      </c>
      <c r="G31" s="331"/>
      <c r="H31" s="32"/>
      <c r="I31" s="13"/>
      <c r="J31" s="13"/>
      <c r="K31" s="407" t="str">
        <f t="shared" si="4"/>
        <v/>
      </c>
      <c r="L31" s="407" t="str">
        <f t="shared" si="5"/>
        <v/>
      </c>
      <c r="M31" s="407" t="str">
        <f t="shared" si="6"/>
        <v/>
      </c>
    </row>
    <row r="32" spans="1:13" s="23" customFormat="1" ht="17.25">
      <c r="A32" s="302">
        <v>1</v>
      </c>
      <c r="B32" s="345" t="str">
        <f>+'Ekamut-caxs'!B32</f>
        <v>Աշխատավարձի գծով, որից՝</v>
      </c>
      <c r="C32" s="350">
        <f>+F32/12*2.3</f>
        <v>15313.093333333331</v>
      </c>
      <c r="D32" s="350">
        <f>+F32/12*6.2</f>
        <v>41278.773333333331</v>
      </c>
      <c r="E32" s="350">
        <f>+F32/12*9.2</f>
        <v>61252.373333333322</v>
      </c>
      <c r="F32" s="343">
        <f>+'Ekamut-caxs'!D32</f>
        <v>79894.399999999994</v>
      </c>
      <c r="G32" s="184"/>
      <c r="H32" s="35"/>
      <c r="I32" s="28"/>
      <c r="J32" s="28"/>
      <c r="K32" s="407" t="str">
        <f t="shared" si="4"/>
        <v/>
      </c>
      <c r="L32" s="407" t="str">
        <f t="shared" si="5"/>
        <v/>
      </c>
      <c r="M32" s="407" t="str">
        <f t="shared" si="6"/>
        <v/>
      </c>
    </row>
    <row r="33" spans="1:13" s="314" customFormat="1" ht="15">
      <c r="A33" s="349">
        <f>+A32+0.1</f>
        <v>1.1000000000000001</v>
      </c>
      <c r="B33" s="346" t="str">
        <f>+'Ekamut-caxs'!B33</f>
        <v>վճարովի ծառայության գծով</v>
      </c>
      <c r="C33" s="309">
        <v>360</v>
      </c>
      <c r="D33" s="309">
        <v>900</v>
      </c>
      <c r="E33" s="309">
        <v>1260</v>
      </c>
      <c r="F33" s="347">
        <f>+'Ekamut-caxs'!D33</f>
        <v>1980</v>
      </c>
      <c r="G33" s="311"/>
      <c r="H33" s="312"/>
      <c r="I33" s="313"/>
      <c r="J33" s="313"/>
      <c r="K33" s="407" t="str">
        <f t="shared" si="4"/>
        <v/>
      </c>
      <c r="L33" s="407" t="str">
        <f t="shared" si="5"/>
        <v/>
      </c>
      <c r="M33" s="407" t="str">
        <f t="shared" si="6"/>
        <v/>
      </c>
    </row>
    <row r="34" spans="1:13" s="314" customFormat="1" ht="15" hidden="1">
      <c r="A34" s="349">
        <f>+A33+0.1</f>
        <v>1.2000000000000002</v>
      </c>
      <c r="B34" s="346">
        <f>+'Ekamut-caxs'!B34</f>
        <v>0</v>
      </c>
      <c r="C34" s="309"/>
      <c r="D34" s="309"/>
      <c r="E34" s="309"/>
      <c r="F34" s="347">
        <f>+'Ekamut-caxs'!D34</f>
        <v>0</v>
      </c>
      <c r="G34" s="311"/>
      <c r="H34" s="312"/>
      <c r="I34" s="313"/>
      <c r="J34" s="313"/>
      <c r="K34" s="407" t="str">
        <f t="shared" si="4"/>
        <v/>
      </c>
      <c r="L34" s="407" t="str">
        <f t="shared" si="5"/>
        <v/>
      </c>
      <c r="M34" s="407" t="str">
        <f t="shared" si="6"/>
        <v/>
      </c>
    </row>
    <row r="35" spans="1:13" s="23" customFormat="1" ht="17.25">
      <c r="A35" s="348">
        <f>+A32+1</f>
        <v>2</v>
      </c>
      <c r="B35" s="345" t="str">
        <f>+'Ekamut-caxs'!B35</f>
        <v>Սննդի գծով</v>
      </c>
      <c r="C35" s="143">
        <v>2200</v>
      </c>
      <c r="D35" s="143">
        <f>-411+12000</f>
        <v>11589</v>
      </c>
      <c r="E35" s="143">
        <v>16500</v>
      </c>
      <c r="F35" s="343">
        <f>+'Ekamut-caxs'!D35</f>
        <v>22740.48</v>
      </c>
      <c r="G35" s="184"/>
      <c r="H35" s="35"/>
      <c r="I35" s="28"/>
      <c r="J35" s="28"/>
      <c r="K35" s="407" t="str">
        <f t="shared" si="4"/>
        <v/>
      </c>
      <c r="L35" s="407" t="str">
        <f t="shared" si="5"/>
        <v/>
      </c>
      <c r="M35" s="407" t="str">
        <f t="shared" si="6"/>
        <v/>
      </c>
    </row>
    <row r="36" spans="1:13" s="23" customFormat="1" ht="17.25">
      <c r="A36" s="348">
        <f>+A35+1</f>
        <v>3</v>
      </c>
      <c r="B36" s="345" t="str">
        <f>+'Ekamut-caxs'!B36</f>
        <v>Ջեռուցման գծով</v>
      </c>
      <c r="C36" s="143">
        <v>1230</v>
      </c>
      <c r="D36" s="143">
        <v>1710</v>
      </c>
      <c r="E36" s="143">
        <v>1750</v>
      </c>
      <c r="F36" s="343">
        <f>+'Ekamut-caxs'!D36</f>
        <v>3128.9</v>
      </c>
      <c r="G36" s="184"/>
      <c r="H36" s="35">
        <f>+F36-'Komunal '!F27</f>
        <v>0</v>
      </c>
      <c r="I36" s="28"/>
      <c r="J36" s="28"/>
      <c r="K36" s="407" t="str">
        <f t="shared" si="4"/>
        <v/>
      </c>
      <c r="L36" s="407" t="str">
        <f t="shared" si="5"/>
        <v/>
      </c>
      <c r="M36" s="407" t="str">
        <f t="shared" si="6"/>
        <v/>
      </c>
    </row>
    <row r="37" spans="1:13" s="23" customFormat="1" ht="17.25">
      <c r="A37" s="348">
        <f t="shared" ref="A37:A41" si="13">+A36+1</f>
        <v>4</v>
      </c>
      <c r="B37" s="345" t="str">
        <f>+'Ekamut-caxs'!B37</f>
        <v>Էլեկտրաէներգիայի գծով</v>
      </c>
      <c r="C37" s="143">
        <v>440</v>
      </c>
      <c r="D37" s="143">
        <v>980</v>
      </c>
      <c r="E37" s="143">
        <v>1420</v>
      </c>
      <c r="F37" s="343">
        <f>+'Ekamut-caxs'!D37</f>
        <v>2390.9</v>
      </c>
      <c r="G37" s="184"/>
      <c r="H37" s="35">
        <f>+F37-'Komunal '!J27</f>
        <v>0</v>
      </c>
      <c r="I37" s="28"/>
      <c r="J37" s="28"/>
      <c r="K37" s="407" t="str">
        <f t="shared" si="4"/>
        <v/>
      </c>
      <c r="L37" s="407" t="str">
        <f t="shared" si="5"/>
        <v/>
      </c>
      <c r="M37" s="407" t="str">
        <f t="shared" si="6"/>
        <v/>
      </c>
    </row>
    <row r="38" spans="1:13" s="23" customFormat="1" ht="17.25">
      <c r="A38" s="348">
        <f t="shared" si="13"/>
        <v>5</v>
      </c>
      <c r="B38" s="345" t="str">
        <f>+'Ekamut-caxs'!B38</f>
        <v>Ջրմուղ-կոյուղու գծով</v>
      </c>
      <c r="C38" s="143">
        <v>47</v>
      </c>
      <c r="D38" s="143">
        <v>114</v>
      </c>
      <c r="E38" s="143">
        <v>206</v>
      </c>
      <c r="F38" s="343">
        <f>+'Komunal '!M27</f>
        <v>303.60000000000002</v>
      </c>
      <c r="G38" s="184"/>
      <c r="H38" s="35">
        <f>+F38-'Komunal '!M27</f>
        <v>0</v>
      </c>
      <c r="I38" s="28"/>
      <c r="J38" s="28"/>
      <c r="K38" s="407" t="str">
        <f t="shared" si="4"/>
        <v/>
      </c>
      <c r="L38" s="407" t="str">
        <f t="shared" si="5"/>
        <v/>
      </c>
      <c r="M38" s="407" t="str">
        <f t="shared" si="6"/>
        <v/>
      </c>
    </row>
    <row r="39" spans="1:13" s="23" customFormat="1" ht="17.25">
      <c r="A39" s="348">
        <f t="shared" si="13"/>
        <v>6</v>
      </c>
      <c r="B39" s="345" t="str">
        <f>+'Ekamut-caxs'!B39</f>
        <v>Աղբահանության գծով</v>
      </c>
      <c r="C39" s="143">
        <v>97.4</v>
      </c>
      <c r="D39" s="143">
        <v>97.4</v>
      </c>
      <c r="E39" s="143">
        <v>97.4</v>
      </c>
      <c r="F39" s="343">
        <f>+'Ekamut-caxs'!D39</f>
        <v>97.4</v>
      </c>
      <c r="G39" s="184"/>
      <c r="H39" s="35"/>
      <c r="I39" s="28"/>
      <c r="J39" s="28"/>
      <c r="K39" s="407" t="str">
        <f t="shared" si="4"/>
        <v/>
      </c>
      <c r="L39" s="407" t="str">
        <f t="shared" si="5"/>
        <v/>
      </c>
      <c r="M39" s="407" t="str">
        <f t="shared" si="6"/>
        <v/>
      </c>
    </row>
    <row r="40" spans="1:13" s="23" customFormat="1" ht="17.25">
      <c r="A40" s="348">
        <f t="shared" si="13"/>
        <v>7</v>
      </c>
      <c r="B40" s="345" t="str">
        <f>+'Ekamut-caxs'!B40</f>
        <v>Ախտաբանության գծով</v>
      </c>
      <c r="C40" s="143">
        <v>42</v>
      </c>
      <c r="D40" s="143">
        <v>68</v>
      </c>
      <c r="E40" s="143">
        <v>98</v>
      </c>
      <c r="F40" s="343">
        <f>+'Ekamut-caxs'!D40</f>
        <v>142.19999999999999</v>
      </c>
      <c r="G40" s="184"/>
      <c r="H40" s="35"/>
      <c r="I40" s="28"/>
      <c r="J40" s="28"/>
      <c r="K40" s="407" t="str">
        <f t="shared" si="4"/>
        <v/>
      </c>
      <c r="L40" s="407" t="str">
        <f t="shared" si="5"/>
        <v/>
      </c>
      <c r="M40" s="407" t="str">
        <f t="shared" si="6"/>
        <v/>
      </c>
    </row>
    <row r="41" spans="1:13" s="23" customFormat="1" ht="17.25">
      <c r="A41" s="348">
        <f t="shared" si="13"/>
        <v>8</v>
      </c>
      <c r="B41" s="345" t="str">
        <f>+'Ekamut-caxs'!B41</f>
        <v>Կապի գծով, այդ թվում`</v>
      </c>
      <c r="C41" s="350">
        <f t="shared" ref="C41:D41" si="14">SUM(C42:C44)</f>
        <v>29.6</v>
      </c>
      <c r="D41" s="350">
        <f t="shared" si="14"/>
        <v>74</v>
      </c>
      <c r="E41" s="350">
        <f>SUM(E42:E44)</f>
        <v>113.6</v>
      </c>
      <c r="F41" s="343">
        <f>SUM(F42:F44)</f>
        <v>177.6</v>
      </c>
      <c r="G41" s="184"/>
      <c r="H41" s="35"/>
      <c r="I41" s="28"/>
      <c r="J41" s="28"/>
      <c r="K41" s="407" t="str">
        <f t="shared" si="4"/>
        <v/>
      </c>
      <c r="L41" s="407" t="str">
        <f t="shared" si="5"/>
        <v/>
      </c>
      <c r="M41" s="407" t="str">
        <f t="shared" si="6"/>
        <v/>
      </c>
    </row>
    <row r="42" spans="1:13" s="314" customFormat="1" ht="15">
      <c r="A42" s="349">
        <f>+A41+0.1</f>
        <v>8.1</v>
      </c>
      <c r="B42" s="346" t="str">
        <f>+'Ekamut-caxs'!B42</f>
        <v>բաժանորդային վճար</v>
      </c>
      <c r="C42" s="309">
        <v>9.6</v>
      </c>
      <c r="D42" s="309">
        <v>24</v>
      </c>
      <c r="E42" s="309">
        <v>33.6</v>
      </c>
      <c r="F42" s="347">
        <f>+'Ekamut-caxs'!D42</f>
        <v>57.6</v>
      </c>
      <c r="G42" s="311"/>
      <c r="H42" s="312"/>
      <c r="I42" s="313"/>
      <c r="J42" s="313"/>
      <c r="K42" s="407" t="str">
        <f t="shared" si="4"/>
        <v/>
      </c>
      <c r="L42" s="407" t="str">
        <f t="shared" si="5"/>
        <v/>
      </c>
      <c r="M42" s="407" t="str">
        <f t="shared" si="6"/>
        <v/>
      </c>
    </row>
    <row r="43" spans="1:13" s="314" customFormat="1" ht="15" hidden="1">
      <c r="A43" s="349">
        <f>+A42+0.1</f>
        <v>8.1999999999999993</v>
      </c>
      <c r="B43" s="346" t="str">
        <f>+'Ekamut-caxs'!B43</f>
        <v>րոպեավճար</v>
      </c>
      <c r="C43" s="309"/>
      <c r="D43" s="309"/>
      <c r="E43" s="309"/>
      <c r="F43" s="347">
        <f>+'Ekamut-caxs'!D43</f>
        <v>0</v>
      </c>
      <c r="G43" s="311"/>
      <c r="H43" s="312"/>
      <c r="I43" s="313"/>
      <c r="J43" s="313"/>
      <c r="K43" s="407" t="str">
        <f t="shared" si="4"/>
        <v/>
      </c>
      <c r="L43" s="407" t="str">
        <f t="shared" si="5"/>
        <v/>
      </c>
      <c r="M43" s="407" t="str">
        <f t="shared" si="6"/>
        <v/>
      </c>
    </row>
    <row r="44" spans="1:13" s="314" customFormat="1" ht="15">
      <c r="A44" s="349">
        <v>8.1999999999999993</v>
      </c>
      <c r="B44" s="346" t="str">
        <f>+'Ekamut-caxs'!B44</f>
        <v>ինտերնետ կապ</v>
      </c>
      <c r="C44" s="309">
        <v>20</v>
      </c>
      <c r="D44" s="309">
        <v>50</v>
      </c>
      <c r="E44" s="309">
        <v>80</v>
      </c>
      <c r="F44" s="347">
        <f>+'Ekamut-caxs'!D44</f>
        <v>120</v>
      </c>
      <c r="G44" s="311"/>
      <c r="H44" s="312"/>
      <c r="I44" s="313"/>
      <c r="J44" s="313"/>
      <c r="K44" s="407" t="str">
        <f t="shared" si="4"/>
        <v/>
      </c>
      <c r="L44" s="407" t="str">
        <f t="shared" si="5"/>
        <v/>
      </c>
      <c r="M44" s="407" t="str">
        <f t="shared" si="6"/>
        <v/>
      </c>
    </row>
    <row r="45" spans="1:13" s="23" customFormat="1" ht="17.25" hidden="1">
      <c r="A45" s="348">
        <f>+A41+1</f>
        <v>9</v>
      </c>
      <c r="B45" s="345" t="str">
        <f>+'Ekamut-caxs'!B45</f>
        <v>Բանկային ծառայության գծով</v>
      </c>
      <c r="C45" s="350">
        <f t="shared" ref="C45" si="15">F45/4*1</f>
        <v>0</v>
      </c>
      <c r="D45" s="350">
        <f t="shared" ref="D45" si="16">F45/4*2</f>
        <v>0</v>
      </c>
      <c r="E45" s="350">
        <f t="shared" ref="E45" si="17">F45/4*3</f>
        <v>0</v>
      </c>
      <c r="F45" s="343">
        <f>+'Ekamut-caxs'!D45</f>
        <v>0</v>
      </c>
      <c r="G45" s="184"/>
      <c r="H45" s="35"/>
      <c r="I45" s="28"/>
      <c r="J45" s="28"/>
      <c r="K45" s="407" t="str">
        <f t="shared" si="4"/>
        <v/>
      </c>
      <c r="L45" s="407" t="str">
        <f t="shared" si="5"/>
        <v/>
      </c>
      <c r="M45" s="407" t="str">
        <f t="shared" si="6"/>
        <v/>
      </c>
    </row>
    <row r="46" spans="1:13" s="23" customFormat="1" ht="17.25">
      <c r="A46" s="348">
        <v>9</v>
      </c>
      <c r="B46" s="345" t="str">
        <f>+'Ekamut-caxs'!B46</f>
        <v>Տնտեսական ապրանքների գծով</v>
      </c>
      <c r="C46" s="143">
        <v>294</v>
      </c>
      <c r="D46" s="143">
        <v>588</v>
      </c>
      <c r="E46" s="143">
        <v>882</v>
      </c>
      <c r="F46" s="343">
        <f>+'Ekamut-caxs'!D46</f>
        <v>1176</v>
      </c>
      <c r="G46" s="184"/>
      <c r="H46" s="35"/>
      <c r="I46" s="28"/>
      <c r="J46" s="28"/>
      <c r="K46" s="407" t="str">
        <f t="shared" si="4"/>
        <v/>
      </c>
      <c r="L46" s="407" t="str">
        <f t="shared" si="5"/>
        <v/>
      </c>
      <c r="M46" s="407" t="str">
        <f t="shared" si="6"/>
        <v/>
      </c>
    </row>
    <row r="47" spans="1:13" s="23" customFormat="1" ht="17.25">
      <c r="A47" s="348">
        <f t="shared" ref="A47:A67" si="18">+A46+1</f>
        <v>10</v>
      </c>
      <c r="B47" s="345" t="str">
        <f>+'Ekamut-caxs'!B47</f>
        <v>Գրասենյակային ապրանքների գծով</v>
      </c>
      <c r="C47" s="143">
        <v>23.2</v>
      </c>
      <c r="D47" s="143">
        <v>83.2</v>
      </c>
      <c r="E47" s="143">
        <v>163.19999999999999</v>
      </c>
      <c r="F47" s="343">
        <f>+'Ekamut-caxs'!D47</f>
        <v>223.2</v>
      </c>
      <c r="G47" s="184"/>
      <c r="H47" s="35"/>
      <c r="I47" s="28"/>
      <c r="J47" s="28"/>
      <c r="K47" s="407" t="str">
        <f t="shared" si="4"/>
        <v/>
      </c>
      <c r="L47" s="407" t="str">
        <f t="shared" si="5"/>
        <v/>
      </c>
      <c r="M47" s="407" t="str">
        <f t="shared" si="6"/>
        <v/>
      </c>
    </row>
    <row r="48" spans="1:13" s="23" customFormat="1" ht="17.25">
      <c r="A48" s="348">
        <f t="shared" si="18"/>
        <v>11</v>
      </c>
      <c r="B48" s="345" t="str">
        <f>+'Ekamut-caxs'!B48</f>
        <v>Փոքրարժեք կամ արագամաշ առարկաների գծով</v>
      </c>
      <c r="C48" s="143">
        <v>230</v>
      </c>
      <c r="D48" s="143">
        <v>851</v>
      </c>
      <c r="E48" s="143">
        <f>+F48</f>
        <v>1551</v>
      </c>
      <c r="F48" s="343">
        <f>+'Ekamut-caxs'!D48</f>
        <v>1551</v>
      </c>
      <c r="G48" s="184"/>
      <c r="H48" s="35"/>
      <c r="I48" s="28"/>
      <c r="J48" s="28"/>
      <c r="K48" s="407" t="str">
        <f t="shared" si="4"/>
        <v/>
      </c>
      <c r="L48" s="407" t="str">
        <f t="shared" si="5"/>
        <v/>
      </c>
      <c r="M48" s="407" t="str">
        <f t="shared" si="6"/>
        <v/>
      </c>
    </row>
    <row r="49" spans="1:13" s="23" customFormat="1" ht="17.25">
      <c r="A49" s="348">
        <f t="shared" si="18"/>
        <v>12</v>
      </c>
      <c r="B49" s="345" t="str">
        <f>+'Ekamut-caxs'!B49</f>
        <v>Ուսումնական նյութերի գծով</v>
      </c>
      <c r="C49" s="143">
        <v>50.8</v>
      </c>
      <c r="D49" s="143">
        <v>170.8</v>
      </c>
      <c r="E49" s="143">
        <f>+F49</f>
        <v>340.8</v>
      </c>
      <c r="F49" s="343">
        <f>+'Ekamut-caxs'!D49</f>
        <v>340.8</v>
      </c>
      <c r="G49" s="184"/>
      <c r="H49" s="35"/>
      <c r="I49" s="28"/>
      <c r="J49" s="28"/>
      <c r="K49" s="407" t="str">
        <f t="shared" si="4"/>
        <v/>
      </c>
      <c r="L49" s="407" t="str">
        <f t="shared" si="5"/>
        <v/>
      </c>
      <c r="M49" s="407" t="str">
        <f t="shared" si="6"/>
        <v/>
      </c>
    </row>
    <row r="50" spans="1:13" s="23" customFormat="1" ht="17.25">
      <c r="A50" s="348">
        <f t="shared" si="18"/>
        <v>13</v>
      </c>
      <c r="B50" s="345" t="str">
        <f>+'Ekamut-caxs'!B50</f>
        <v>Դեղորայքի գծով</v>
      </c>
      <c r="C50" s="143"/>
      <c r="D50" s="143">
        <v>26</v>
      </c>
      <c r="E50" s="143">
        <v>26</v>
      </c>
      <c r="F50" s="343">
        <f>+'Ekamut-caxs'!D50</f>
        <v>50</v>
      </c>
      <c r="G50" s="184"/>
      <c r="H50" s="35"/>
      <c r="I50" s="28"/>
      <c r="J50" s="28"/>
      <c r="K50" s="407" t="str">
        <f t="shared" si="4"/>
        <v/>
      </c>
      <c r="L50" s="407" t="str">
        <f t="shared" si="5"/>
        <v/>
      </c>
      <c r="M50" s="407" t="str">
        <f t="shared" si="6"/>
        <v/>
      </c>
    </row>
    <row r="51" spans="1:13" s="23" customFormat="1" ht="17.25">
      <c r="A51" s="348">
        <f t="shared" si="18"/>
        <v>14</v>
      </c>
      <c r="B51" s="345" t="str">
        <f>+'Ekamut-caxs'!B51</f>
        <v>Բուժ.ծառայության գծով</v>
      </c>
      <c r="C51" s="143">
        <v>80</v>
      </c>
      <c r="D51" s="143">
        <v>180</v>
      </c>
      <c r="E51" s="143">
        <v>200</v>
      </c>
      <c r="F51" s="343">
        <f>+'Ekamut-caxs'!D51</f>
        <v>200</v>
      </c>
      <c r="G51" s="184"/>
      <c r="H51" s="35"/>
      <c r="I51" s="28"/>
      <c r="J51" s="28"/>
      <c r="K51" s="407" t="str">
        <f t="shared" si="4"/>
        <v/>
      </c>
      <c r="L51" s="407" t="str">
        <f t="shared" si="5"/>
        <v/>
      </c>
      <c r="M51" s="407" t="str">
        <f t="shared" si="6"/>
        <v/>
      </c>
    </row>
    <row r="52" spans="1:13" s="23" customFormat="1" ht="17.25">
      <c r="A52" s="348">
        <f t="shared" si="18"/>
        <v>15</v>
      </c>
      <c r="B52" s="345" t="str">
        <f>+'Ekamut-caxs'!B52</f>
        <v>Ընթացիկ վերանորոգման գծով</v>
      </c>
      <c r="C52" s="143">
        <f>25+220</f>
        <v>245</v>
      </c>
      <c r="D52" s="143">
        <f>25+460</f>
        <v>485</v>
      </c>
      <c r="E52" s="143">
        <f>50+600</f>
        <v>650</v>
      </c>
      <c r="F52" s="343">
        <f>+'Ekamut-caxs'!D52</f>
        <v>852</v>
      </c>
      <c r="G52" s="184"/>
      <c r="H52" s="35"/>
      <c r="I52" s="28"/>
      <c r="J52" s="28"/>
      <c r="K52" s="407" t="str">
        <f t="shared" si="4"/>
        <v/>
      </c>
      <c r="L52" s="407" t="str">
        <f t="shared" si="5"/>
        <v/>
      </c>
      <c r="M52" s="407" t="str">
        <f t="shared" si="6"/>
        <v/>
      </c>
    </row>
    <row r="53" spans="1:13" s="23" customFormat="1" ht="17.25">
      <c r="A53" s="348">
        <f t="shared" si="18"/>
        <v>16</v>
      </c>
      <c r="B53" s="345" t="str">
        <f>+'Ekamut-caxs'!B53</f>
        <v>Ջեռուցման համակարգի սպասարկման գծով</v>
      </c>
      <c r="C53" s="143">
        <v>45</v>
      </c>
      <c r="D53" s="143">
        <v>65</v>
      </c>
      <c r="E53" s="143">
        <v>85</v>
      </c>
      <c r="F53" s="343">
        <f>+'Ekamut-caxs'!D53</f>
        <v>105</v>
      </c>
      <c r="G53" s="184"/>
      <c r="H53" s="35"/>
      <c r="I53" s="28"/>
      <c r="J53" s="28"/>
      <c r="K53" s="407" t="str">
        <f t="shared" si="4"/>
        <v/>
      </c>
      <c r="L53" s="407" t="str">
        <f t="shared" si="5"/>
        <v/>
      </c>
      <c r="M53" s="407" t="str">
        <f t="shared" si="6"/>
        <v/>
      </c>
    </row>
    <row r="54" spans="1:13" s="23" customFormat="1" ht="17.25" hidden="1">
      <c r="A54" s="348">
        <f t="shared" si="18"/>
        <v>17</v>
      </c>
      <c r="B54" s="345" t="str">
        <f>+'Ekamut-caxs'!B54</f>
        <v>Կաթսայատան սպասարկման գծով</v>
      </c>
      <c r="C54" s="143"/>
      <c r="D54" s="143"/>
      <c r="E54" s="143"/>
      <c r="F54" s="343">
        <f>+'Ekamut-caxs'!D54</f>
        <v>0</v>
      </c>
      <c r="G54" s="184"/>
      <c r="H54" s="35"/>
      <c r="I54" s="28"/>
      <c r="J54" s="28"/>
      <c r="K54" s="407" t="str">
        <f t="shared" si="4"/>
        <v/>
      </c>
      <c r="L54" s="407" t="str">
        <f t="shared" si="5"/>
        <v/>
      </c>
      <c r="M54" s="407" t="str">
        <f t="shared" si="6"/>
        <v/>
      </c>
    </row>
    <row r="55" spans="1:13" s="23" customFormat="1" ht="17.25" hidden="1">
      <c r="A55" s="348">
        <f t="shared" si="18"/>
        <v>18</v>
      </c>
      <c r="B55" s="345" t="str">
        <f>+'Ekamut-caxs'!B55</f>
        <v>Սպասարկման և կոմունալ համավճարների գծով</v>
      </c>
      <c r="C55" s="143"/>
      <c r="D55" s="143"/>
      <c r="E55" s="143"/>
      <c r="F55" s="343">
        <f>+'Ekamut-caxs'!D55</f>
        <v>0</v>
      </c>
      <c r="G55" s="184"/>
      <c r="H55" s="35"/>
      <c r="I55" s="28"/>
      <c r="J55" s="28"/>
      <c r="K55" s="407" t="str">
        <f t="shared" si="4"/>
        <v/>
      </c>
      <c r="L55" s="407" t="str">
        <f t="shared" si="5"/>
        <v/>
      </c>
      <c r="M55" s="407" t="str">
        <f t="shared" si="6"/>
        <v/>
      </c>
    </row>
    <row r="56" spans="1:13" s="23" customFormat="1" ht="17.25">
      <c r="A56" s="348">
        <v>17</v>
      </c>
      <c r="B56" s="345" t="str">
        <f>+'Ekamut-caxs'!B56</f>
        <v>Գնումների համակարգողի ծառայության գծով</v>
      </c>
      <c r="C56" s="143">
        <v>80</v>
      </c>
      <c r="D56" s="143">
        <v>120</v>
      </c>
      <c r="E56" s="143">
        <f>+F56</f>
        <v>125</v>
      </c>
      <c r="F56" s="343">
        <f>+'Ekamut-caxs'!D56</f>
        <v>125</v>
      </c>
      <c r="G56" s="184"/>
      <c r="H56" s="35"/>
      <c r="I56" s="28"/>
      <c r="J56" s="28"/>
      <c r="K56" s="407" t="str">
        <f t="shared" si="4"/>
        <v/>
      </c>
      <c r="L56" s="407" t="str">
        <f t="shared" si="5"/>
        <v/>
      </c>
      <c r="M56" s="407" t="str">
        <f t="shared" si="6"/>
        <v/>
      </c>
    </row>
    <row r="57" spans="1:13" s="23" customFormat="1" ht="19.5" customHeight="1">
      <c r="A57" s="348">
        <f t="shared" si="18"/>
        <v>18</v>
      </c>
      <c r="B57" s="345" t="str">
        <f>+'Ekamut-caxs'!B57</f>
        <v>Համակարգիչների տեխնիկական սպասարկման գծով</v>
      </c>
      <c r="C57" s="143">
        <v>20</v>
      </c>
      <c r="D57" s="143">
        <v>35</v>
      </c>
      <c r="E57" s="143">
        <v>50</v>
      </c>
      <c r="F57" s="343">
        <f>+'Ekamut-caxs'!D57</f>
        <v>60</v>
      </c>
      <c r="G57" s="184"/>
      <c r="H57" s="35"/>
      <c r="I57" s="28"/>
      <c r="J57" s="28"/>
      <c r="K57" s="407" t="str">
        <f t="shared" si="4"/>
        <v/>
      </c>
      <c r="L57" s="407" t="str">
        <f t="shared" si="5"/>
        <v/>
      </c>
      <c r="M57" s="407" t="str">
        <f t="shared" si="6"/>
        <v/>
      </c>
    </row>
    <row r="58" spans="1:13" s="23" customFormat="1" ht="19.5" customHeight="1">
      <c r="A58" s="348">
        <f t="shared" si="18"/>
        <v>19</v>
      </c>
      <c r="B58" s="345" t="str">
        <f>+'Ekamut-caxs'!B58</f>
        <v>Համակարգչային ծրագրի և կայքի սպասարկման գծով</v>
      </c>
      <c r="C58" s="143"/>
      <c r="D58" s="143"/>
      <c r="E58" s="143"/>
      <c r="F58" s="343">
        <f>+'Ekamut-caxs'!D58</f>
        <v>122</v>
      </c>
      <c r="G58" s="184"/>
      <c r="H58" s="35"/>
      <c r="I58" s="28"/>
      <c r="J58" s="28"/>
      <c r="K58" s="407" t="str">
        <f t="shared" si="4"/>
        <v/>
      </c>
      <c r="L58" s="407" t="str">
        <f t="shared" si="5"/>
        <v/>
      </c>
      <c r="M58" s="407" t="str">
        <f t="shared" si="6"/>
        <v/>
      </c>
    </row>
    <row r="59" spans="1:13" s="23" customFormat="1" ht="17.25">
      <c r="A59" s="348">
        <f t="shared" si="18"/>
        <v>20</v>
      </c>
      <c r="B59" s="345" t="str">
        <f>+'Ekamut-caxs'!B59</f>
        <v>էլ․ստորագրության գծով</v>
      </c>
      <c r="C59" s="143">
        <v>6</v>
      </c>
      <c r="D59" s="143">
        <v>6</v>
      </c>
      <c r="E59" s="143">
        <v>6</v>
      </c>
      <c r="F59" s="343">
        <f>+'Ekamut-caxs'!D59</f>
        <v>6</v>
      </c>
      <c r="G59" s="184"/>
      <c r="H59" s="35"/>
      <c r="I59" s="28"/>
      <c r="J59" s="28"/>
      <c r="K59" s="407" t="str">
        <f t="shared" si="4"/>
        <v/>
      </c>
      <c r="L59" s="407" t="str">
        <f t="shared" si="5"/>
        <v/>
      </c>
      <c r="M59" s="407" t="str">
        <f t="shared" si="6"/>
        <v/>
      </c>
    </row>
    <row r="60" spans="1:13" s="23" customFormat="1" ht="17.25" hidden="1">
      <c r="A60" s="348">
        <f t="shared" si="18"/>
        <v>21</v>
      </c>
      <c r="B60" s="345" t="str">
        <f>+'Ekamut-caxs'!B60</f>
        <v>Հայտարարության գծով</v>
      </c>
      <c r="C60" s="143"/>
      <c r="D60" s="143"/>
      <c r="E60" s="143"/>
      <c r="F60" s="343">
        <f>+'Ekamut-caxs'!D60</f>
        <v>0</v>
      </c>
      <c r="G60" s="184"/>
      <c r="H60" s="35"/>
      <c r="I60" s="28"/>
      <c r="J60" s="28"/>
      <c r="K60" s="407" t="str">
        <f t="shared" si="4"/>
        <v/>
      </c>
      <c r="L60" s="407" t="str">
        <f t="shared" si="5"/>
        <v/>
      </c>
      <c r="M60" s="407" t="str">
        <f t="shared" si="6"/>
        <v/>
      </c>
    </row>
    <row r="61" spans="1:13" s="23" customFormat="1" ht="17.25" hidden="1">
      <c r="A61" s="348">
        <f t="shared" si="18"/>
        <v>22</v>
      </c>
      <c r="B61" s="345" t="str">
        <f>+'Ekamut-caxs'!B61</f>
        <v>Բաժանորդագրության գծով</v>
      </c>
      <c r="C61" s="143"/>
      <c r="D61" s="143"/>
      <c r="E61" s="143"/>
      <c r="F61" s="343">
        <f>+'Ekamut-caxs'!D61</f>
        <v>0</v>
      </c>
      <c r="G61" s="184"/>
      <c r="H61" s="35"/>
      <c r="I61" s="28"/>
      <c r="J61" s="28"/>
      <c r="K61" s="407" t="str">
        <f t="shared" si="4"/>
        <v/>
      </c>
      <c r="L61" s="407" t="str">
        <f t="shared" si="5"/>
        <v/>
      </c>
      <c r="M61" s="407" t="str">
        <f t="shared" si="6"/>
        <v/>
      </c>
    </row>
    <row r="62" spans="1:13" s="23" customFormat="1" ht="17.25">
      <c r="A62" s="348">
        <v>21</v>
      </c>
      <c r="B62" s="345" t="str">
        <f>+'Ekamut-caxs'!B62</f>
        <v>Վերապատրաստման գծով</v>
      </c>
      <c r="C62" s="143"/>
      <c r="D62" s="143"/>
      <c r="E62" s="143"/>
      <c r="F62" s="343">
        <f>+'Ekamut-caxs'!D62</f>
        <v>96</v>
      </c>
      <c r="G62" s="184"/>
      <c r="H62" s="35"/>
      <c r="I62" s="28"/>
      <c r="J62" s="28"/>
      <c r="K62" s="407" t="str">
        <f t="shared" si="4"/>
        <v/>
      </c>
      <c r="L62" s="407" t="str">
        <f t="shared" si="5"/>
        <v/>
      </c>
      <c r="M62" s="407" t="str">
        <f t="shared" si="6"/>
        <v/>
      </c>
    </row>
    <row r="63" spans="1:13" s="23" customFormat="1" ht="17.25" hidden="1">
      <c r="A63" s="348">
        <f t="shared" si="18"/>
        <v>22</v>
      </c>
      <c r="B63" s="187" t="str">
        <f>+'Ekamut-caxs'!B63</f>
        <v>Միջոցառման կազմակերպման գծով</v>
      </c>
      <c r="C63" s="143"/>
      <c r="D63" s="143"/>
      <c r="E63" s="143"/>
      <c r="F63" s="105">
        <f>+'Ekamut-caxs'!D63</f>
        <v>0</v>
      </c>
      <c r="G63" s="184"/>
      <c r="H63" s="35"/>
      <c r="I63" s="28"/>
      <c r="J63" s="28"/>
      <c r="K63" s="407" t="str">
        <f t="shared" si="4"/>
        <v/>
      </c>
      <c r="L63" s="407" t="str">
        <f t="shared" si="5"/>
        <v/>
      </c>
      <c r="M63" s="407" t="str">
        <f t="shared" si="6"/>
        <v/>
      </c>
    </row>
    <row r="64" spans="1:13" s="23" customFormat="1" ht="17.25" hidden="1">
      <c r="A64" s="348">
        <f t="shared" si="18"/>
        <v>23</v>
      </c>
      <c r="B64" s="187">
        <f>+'Ekamut-caxs'!B64</f>
        <v>0</v>
      </c>
      <c r="C64" s="143"/>
      <c r="D64" s="143"/>
      <c r="E64" s="143"/>
      <c r="F64" s="105">
        <f>+'Ekamut-caxs'!D64</f>
        <v>0</v>
      </c>
      <c r="G64" s="184"/>
      <c r="H64" s="35"/>
      <c r="I64" s="28"/>
      <c r="J64" s="28"/>
      <c r="K64" s="407" t="str">
        <f t="shared" si="4"/>
        <v/>
      </c>
      <c r="L64" s="407" t="str">
        <f t="shared" si="5"/>
        <v/>
      </c>
      <c r="M64" s="407" t="str">
        <f t="shared" si="6"/>
        <v/>
      </c>
    </row>
    <row r="65" spans="1:13" s="23" customFormat="1" ht="17.25">
      <c r="A65" s="348">
        <v>22</v>
      </c>
      <c r="B65" s="345" t="str">
        <f>+'Ekamut-caxs'!B65</f>
        <v>Դուրսգրվող գույքի վերագնահատման գծով</v>
      </c>
      <c r="C65" s="143"/>
      <c r="D65" s="143"/>
      <c r="E65" s="143"/>
      <c r="F65" s="343">
        <f>+'Ekamut-caxs'!D65</f>
        <v>40</v>
      </c>
      <c r="G65" s="184"/>
      <c r="H65" s="265" t="s">
        <v>242</v>
      </c>
      <c r="I65" s="28"/>
      <c r="J65" s="28"/>
      <c r="K65" s="407" t="str">
        <f t="shared" si="4"/>
        <v/>
      </c>
      <c r="L65" s="407" t="str">
        <f t="shared" si="5"/>
        <v/>
      </c>
      <c r="M65" s="407" t="str">
        <f t="shared" si="6"/>
        <v/>
      </c>
    </row>
    <row r="66" spans="1:13" s="23" customFormat="1" ht="17.25">
      <c r="A66" s="348">
        <f t="shared" si="18"/>
        <v>23</v>
      </c>
      <c r="B66" s="345" t="str">
        <f>+'Ekamut-caxs'!B66</f>
        <v>Կրակմարիչների լիցքավորում</v>
      </c>
      <c r="C66" s="143"/>
      <c r="D66" s="143"/>
      <c r="E66" s="143"/>
      <c r="F66" s="343">
        <f>+'Ekamut-caxs'!D66</f>
        <v>60</v>
      </c>
      <c r="G66" s="184"/>
      <c r="H66" s="265"/>
      <c r="I66" s="28"/>
      <c r="J66" s="28"/>
      <c r="K66" s="407" t="str">
        <f t="shared" si="4"/>
        <v/>
      </c>
      <c r="L66" s="407" t="str">
        <f t="shared" si="5"/>
        <v/>
      </c>
      <c r="M66" s="407" t="str">
        <f t="shared" si="6"/>
        <v/>
      </c>
    </row>
    <row r="67" spans="1:13" s="23" customFormat="1" ht="17.25" hidden="1">
      <c r="A67" s="348">
        <f t="shared" si="18"/>
        <v>24</v>
      </c>
      <c r="B67" s="187" t="s">
        <v>35</v>
      </c>
      <c r="C67" s="343">
        <f>SUM(C68:C70)</f>
        <v>0</v>
      </c>
      <c r="D67" s="343">
        <f t="shared" ref="D67:E67" si="19">SUM(D68:D70)</f>
        <v>0</v>
      </c>
      <c r="E67" s="343">
        <f t="shared" si="19"/>
        <v>0</v>
      </c>
      <c r="F67" s="343">
        <f>SUM(F68:F70)</f>
        <v>0</v>
      </c>
      <c r="G67" s="184"/>
      <c r="H67" s="35"/>
      <c r="I67" s="28"/>
      <c r="J67" s="28"/>
      <c r="K67" s="407" t="str">
        <f t="shared" si="4"/>
        <v/>
      </c>
      <c r="L67" s="407" t="str">
        <f t="shared" si="5"/>
        <v/>
      </c>
      <c r="M67" s="407" t="str">
        <f t="shared" si="6"/>
        <v/>
      </c>
    </row>
    <row r="68" spans="1:13" s="314" customFormat="1" ht="15" hidden="1" customHeight="1">
      <c r="A68" s="349">
        <f>+A67+0.1</f>
        <v>24.1</v>
      </c>
      <c r="B68" s="308" t="s">
        <v>36</v>
      </c>
      <c r="C68" s="309"/>
      <c r="D68" s="309"/>
      <c r="E68" s="309"/>
      <c r="F68" s="310"/>
      <c r="G68" s="311"/>
      <c r="H68" s="312"/>
      <c r="I68" s="313"/>
      <c r="J68" s="313"/>
      <c r="K68" s="407" t="str">
        <f t="shared" si="4"/>
        <v/>
      </c>
      <c r="L68" s="407" t="str">
        <f t="shared" si="5"/>
        <v/>
      </c>
      <c r="M68" s="407" t="str">
        <f t="shared" si="6"/>
        <v/>
      </c>
    </row>
    <row r="69" spans="1:13" s="314" customFormat="1" ht="15" hidden="1" customHeight="1">
      <c r="A69" s="349">
        <f>+A68+0.1</f>
        <v>24.200000000000003</v>
      </c>
      <c r="B69" s="308" t="s">
        <v>48</v>
      </c>
      <c r="C69" s="309"/>
      <c r="D69" s="309"/>
      <c r="E69" s="309"/>
      <c r="F69" s="310"/>
      <c r="G69" s="311"/>
      <c r="H69" s="312"/>
      <c r="I69" s="313"/>
      <c r="J69" s="313"/>
      <c r="K69" s="407" t="str">
        <f t="shared" si="4"/>
        <v/>
      </c>
      <c r="L69" s="407" t="str">
        <f t="shared" si="5"/>
        <v/>
      </c>
      <c r="M69" s="407" t="str">
        <f t="shared" si="6"/>
        <v/>
      </c>
    </row>
    <row r="70" spans="1:13" s="314" customFormat="1" ht="15" hidden="1" customHeight="1">
      <c r="A70" s="349">
        <f>+A69+0.1</f>
        <v>24.300000000000004</v>
      </c>
      <c r="B70" s="308" t="s">
        <v>82</v>
      </c>
      <c r="C70" s="309"/>
      <c r="D70" s="309"/>
      <c r="E70" s="309"/>
      <c r="F70" s="347">
        <f>+'Ekamut-caxs'!D69</f>
        <v>0</v>
      </c>
      <c r="G70" s="311"/>
      <c r="H70" s="312"/>
      <c r="I70" s="313"/>
      <c r="J70" s="313"/>
      <c r="K70" s="407" t="str">
        <f t="shared" si="4"/>
        <v/>
      </c>
      <c r="L70" s="407" t="str">
        <f t="shared" si="5"/>
        <v/>
      </c>
      <c r="M70" s="407" t="str">
        <f t="shared" si="6"/>
        <v/>
      </c>
    </row>
    <row r="71" spans="1:13" s="23" customFormat="1" ht="17.25">
      <c r="A71" s="304">
        <v>24</v>
      </c>
      <c r="B71" s="332" t="s">
        <v>37</v>
      </c>
      <c r="C71" s="351">
        <f>+F71</f>
        <v>20.5</v>
      </c>
      <c r="D71" s="351">
        <f>+F71</f>
        <v>20.5</v>
      </c>
      <c r="E71" s="351">
        <f>+F71</f>
        <v>20.5</v>
      </c>
      <c r="F71" s="343">
        <f>+'Deb. ev kreditor'!D59-'Deb. ev kreditor'!D55</f>
        <v>20.5</v>
      </c>
      <c r="G71" s="184"/>
      <c r="H71" s="110">
        <f>+F71-'Deb. ev kreditor'!F59</f>
        <v>0</v>
      </c>
      <c r="I71" s="13"/>
      <c r="J71" s="13"/>
      <c r="K71" s="407" t="str">
        <f t="shared" si="4"/>
        <v/>
      </c>
      <c r="L71" s="407" t="str">
        <f t="shared" si="5"/>
        <v/>
      </c>
      <c r="M71" s="407" t="str">
        <f t="shared" si="6"/>
        <v/>
      </c>
    </row>
    <row r="72" spans="1:13" s="23" customFormat="1" ht="17.25">
      <c r="A72" s="304">
        <v>25</v>
      </c>
      <c r="B72" s="332" t="str">
        <f>+'Ekamut-caxs'!B70</f>
        <v>Ծառերի էտման գծով</v>
      </c>
      <c r="C72" s="351"/>
      <c r="D72" s="351">
        <f>+F72</f>
        <v>500</v>
      </c>
      <c r="E72" s="351">
        <f>+F72</f>
        <v>500</v>
      </c>
      <c r="F72" s="343">
        <f>+'Ekamut-caxs'!D70</f>
        <v>500</v>
      </c>
      <c r="G72" s="184"/>
      <c r="H72" s="110"/>
      <c r="I72" s="13"/>
      <c r="J72" s="13"/>
      <c r="K72" s="407"/>
      <c r="L72" s="407"/>
      <c r="M72" s="407"/>
    </row>
    <row r="73" spans="1:13" s="23" customFormat="1" ht="17.25" hidden="1">
      <c r="A73" s="352">
        <f>+A71+1</f>
        <v>25</v>
      </c>
      <c r="B73" s="187" t="s">
        <v>83</v>
      </c>
      <c r="C73" s="143"/>
      <c r="D73" s="143"/>
      <c r="E73" s="143"/>
      <c r="F73" s="105"/>
      <c r="G73" s="184"/>
      <c r="H73" s="305" t="s">
        <v>195</v>
      </c>
      <c r="I73" s="60"/>
      <c r="J73" s="60"/>
      <c r="K73" s="407" t="str">
        <f t="shared" si="4"/>
        <v/>
      </c>
      <c r="L73" s="407" t="str">
        <f t="shared" si="5"/>
        <v/>
      </c>
      <c r="M73" s="407" t="str">
        <f t="shared" si="6"/>
        <v/>
      </c>
    </row>
    <row r="74" spans="1:13" s="24" customFormat="1" ht="17.25">
      <c r="A74" s="12" t="s">
        <v>55</v>
      </c>
      <c r="B74" s="329" t="s">
        <v>58</v>
      </c>
      <c r="C74" s="342">
        <f>C75+C82</f>
        <v>980</v>
      </c>
      <c r="D74" s="342">
        <f>D75+D82</f>
        <v>1280</v>
      </c>
      <c r="E74" s="342">
        <f>E75+E82</f>
        <v>1530</v>
      </c>
      <c r="F74" s="342">
        <f>F75+F82</f>
        <v>1530</v>
      </c>
      <c r="G74" s="331"/>
      <c r="H74" s="60"/>
      <c r="I74" s="60"/>
      <c r="J74" s="60"/>
      <c r="K74" s="407" t="str">
        <f t="shared" si="4"/>
        <v/>
      </c>
      <c r="L74" s="407" t="str">
        <f t="shared" si="5"/>
        <v/>
      </c>
      <c r="M74" s="407" t="str">
        <f t="shared" si="6"/>
        <v/>
      </c>
    </row>
    <row r="75" spans="1:13" s="23" customFormat="1" ht="17.25">
      <c r="A75" s="302">
        <v>1</v>
      </c>
      <c r="B75" s="187" t="s">
        <v>87</v>
      </c>
      <c r="C75" s="350">
        <f>SUM(C76:C81)</f>
        <v>980</v>
      </c>
      <c r="D75" s="350">
        <f>SUM(D76:D81)</f>
        <v>1280</v>
      </c>
      <c r="E75" s="350">
        <f>SUM(E76:E81)</f>
        <v>1530</v>
      </c>
      <c r="F75" s="343">
        <f>SUM(F76:F81)</f>
        <v>1530</v>
      </c>
      <c r="G75" s="184"/>
      <c r="H75" s="35"/>
      <c r="I75" s="28"/>
      <c r="J75" s="28"/>
      <c r="K75" s="407" t="str">
        <f t="shared" si="4"/>
        <v/>
      </c>
      <c r="L75" s="407" t="str">
        <f t="shared" si="5"/>
        <v/>
      </c>
      <c r="M75" s="407" t="str">
        <f t="shared" si="6"/>
        <v/>
      </c>
    </row>
    <row r="76" spans="1:13" s="314" customFormat="1" ht="16.5" customHeight="1">
      <c r="A76" s="349">
        <f t="shared" ref="A76:A81" si="20">+A75+0.1</f>
        <v>1.1000000000000001</v>
      </c>
      <c r="B76" s="308" t="s">
        <v>84</v>
      </c>
      <c r="C76" s="309"/>
      <c r="D76" s="309">
        <v>300</v>
      </c>
      <c r="E76" s="309">
        <v>300</v>
      </c>
      <c r="F76" s="310">
        <v>300</v>
      </c>
      <c r="G76" s="311"/>
      <c r="H76" s="312"/>
      <c r="I76" s="313"/>
      <c r="J76" s="313"/>
      <c r="K76" s="407" t="str">
        <f t="shared" si="4"/>
        <v/>
      </c>
      <c r="L76" s="407" t="str">
        <f t="shared" si="5"/>
        <v/>
      </c>
      <c r="M76" s="407" t="str">
        <f t="shared" si="6"/>
        <v/>
      </c>
    </row>
    <row r="77" spans="1:13" s="314" customFormat="1" ht="16.5" customHeight="1">
      <c r="A77" s="307">
        <v>1.2</v>
      </c>
      <c r="B77" s="308" t="s">
        <v>85</v>
      </c>
      <c r="C77" s="309">
        <v>380</v>
      </c>
      <c r="D77" s="309">
        <v>380</v>
      </c>
      <c r="E77" s="309">
        <v>380</v>
      </c>
      <c r="F77" s="310">
        <v>380</v>
      </c>
      <c r="G77" s="311"/>
      <c r="H77" s="312"/>
      <c r="I77" s="313"/>
      <c r="J77" s="313"/>
      <c r="K77" s="407" t="str">
        <f t="shared" si="4"/>
        <v/>
      </c>
      <c r="L77" s="407" t="str">
        <f t="shared" si="5"/>
        <v/>
      </c>
      <c r="M77" s="407" t="str">
        <f t="shared" si="6"/>
        <v/>
      </c>
    </row>
    <row r="78" spans="1:13" s="314" customFormat="1" ht="16.5" customHeight="1">
      <c r="A78" s="349">
        <f t="shared" si="20"/>
        <v>1.3</v>
      </c>
      <c r="B78" s="308" t="s">
        <v>86</v>
      </c>
      <c r="C78" s="309">
        <v>600</v>
      </c>
      <c r="D78" s="309">
        <v>600</v>
      </c>
      <c r="E78" s="309">
        <v>850</v>
      </c>
      <c r="F78" s="310">
        <v>850</v>
      </c>
      <c r="G78" s="311"/>
      <c r="H78" s="312"/>
      <c r="I78" s="313"/>
      <c r="J78" s="313"/>
      <c r="K78" s="407" t="str">
        <f t="shared" si="4"/>
        <v/>
      </c>
      <c r="L78" s="407" t="str">
        <f t="shared" si="5"/>
        <v/>
      </c>
      <c r="M78" s="407" t="str">
        <f t="shared" si="6"/>
        <v/>
      </c>
    </row>
    <row r="79" spans="1:13" s="314" customFormat="1" ht="16.5" hidden="1" customHeight="1">
      <c r="A79" s="307">
        <f t="shared" si="20"/>
        <v>1.4000000000000001</v>
      </c>
      <c r="B79" s="308" t="s">
        <v>63</v>
      </c>
      <c r="C79" s="309"/>
      <c r="D79" s="309"/>
      <c r="E79" s="309"/>
      <c r="F79" s="310"/>
      <c r="G79" s="311"/>
      <c r="H79" s="312"/>
      <c r="I79" s="313"/>
      <c r="J79" s="313"/>
      <c r="K79" s="407" t="str">
        <f t="shared" ref="K79:K89" si="21">IF((D79-C79)&lt;0, ("սխալ"),"")</f>
        <v/>
      </c>
      <c r="L79" s="407" t="str">
        <f t="shared" ref="L79:L89" si="22">IF((E79-D79)&lt;0, ("սխալ"),"")</f>
        <v/>
      </c>
      <c r="M79" s="407" t="str">
        <f t="shared" ref="M79:M89" si="23">IF((F79-E79)&lt;0, ("սխալ"),"")</f>
        <v/>
      </c>
    </row>
    <row r="80" spans="1:13" s="314" customFormat="1" ht="16.5" hidden="1" customHeight="1">
      <c r="A80" s="307">
        <f t="shared" si="20"/>
        <v>1.5000000000000002</v>
      </c>
      <c r="B80" s="308" t="s">
        <v>64</v>
      </c>
      <c r="C80" s="309"/>
      <c r="D80" s="309"/>
      <c r="E80" s="309"/>
      <c r="F80" s="310"/>
      <c r="G80" s="311"/>
      <c r="H80" s="312"/>
      <c r="I80" s="313"/>
      <c r="J80" s="313"/>
      <c r="K80" s="407" t="str">
        <f t="shared" si="21"/>
        <v/>
      </c>
      <c r="L80" s="407" t="str">
        <f t="shared" si="22"/>
        <v/>
      </c>
      <c r="M80" s="407" t="str">
        <f t="shared" si="23"/>
        <v/>
      </c>
    </row>
    <row r="81" spans="1:13" s="23" customFormat="1" ht="17.25" hidden="1">
      <c r="A81" s="348">
        <f t="shared" si="20"/>
        <v>1.6000000000000003</v>
      </c>
      <c r="B81" s="140"/>
      <c r="C81" s="143"/>
      <c r="D81" s="143"/>
      <c r="E81" s="143"/>
      <c r="F81" s="105"/>
      <c r="G81" s="184"/>
      <c r="H81" s="32" t="s">
        <v>247</v>
      </c>
      <c r="I81" s="13"/>
      <c r="J81" s="13"/>
      <c r="K81" s="407" t="str">
        <f t="shared" si="21"/>
        <v/>
      </c>
      <c r="L81" s="407" t="str">
        <f t="shared" si="22"/>
        <v/>
      </c>
      <c r="M81" s="407" t="str">
        <f t="shared" si="23"/>
        <v/>
      </c>
    </row>
    <row r="82" spans="1:13" s="23" customFormat="1" ht="34.5" hidden="1">
      <c r="A82" s="302">
        <v>2</v>
      </c>
      <c r="B82" s="187" t="s">
        <v>88</v>
      </c>
      <c r="C82" s="350">
        <f t="shared" ref="C82:E82" si="24">SUM(C83:C85)</f>
        <v>0</v>
      </c>
      <c r="D82" s="350">
        <f t="shared" si="24"/>
        <v>0</v>
      </c>
      <c r="E82" s="350">
        <f t="shared" si="24"/>
        <v>0</v>
      </c>
      <c r="F82" s="343">
        <f>SUM(F83:F85)</f>
        <v>0</v>
      </c>
      <c r="G82" s="184"/>
      <c r="H82" s="35"/>
      <c r="I82" s="28"/>
      <c r="J82" s="28"/>
      <c r="K82" s="407" t="str">
        <f t="shared" si="21"/>
        <v/>
      </c>
      <c r="L82" s="407" t="str">
        <f t="shared" si="22"/>
        <v/>
      </c>
      <c r="M82" s="407" t="str">
        <f t="shared" si="23"/>
        <v/>
      </c>
    </row>
    <row r="83" spans="1:13" s="314" customFormat="1" ht="16.5" hidden="1" customHeight="1">
      <c r="A83" s="349">
        <f>+A82+0.1</f>
        <v>2.1</v>
      </c>
      <c r="B83" s="308" t="s">
        <v>60</v>
      </c>
      <c r="C83" s="309"/>
      <c r="D83" s="309"/>
      <c r="E83" s="309"/>
      <c r="F83" s="310"/>
      <c r="G83" s="311"/>
      <c r="H83" s="312"/>
      <c r="I83" s="313"/>
      <c r="J83" s="313"/>
      <c r="K83" s="407" t="str">
        <f t="shared" si="21"/>
        <v/>
      </c>
      <c r="L83" s="407" t="str">
        <f t="shared" si="22"/>
        <v/>
      </c>
      <c r="M83" s="407" t="str">
        <f t="shared" si="23"/>
        <v/>
      </c>
    </row>
    <row r="84" spans="1:13" s="314" customFormat="1" ht="16.5" hidden="1" customHeight="1">
      <c r="A84" s="349">
        <f>+A83+0.1</f>
        <v>2.2000000000000002</v>
      </c>
      <c r="B84" s="308" t="s">
        <v>59</v>
      </c>
      <c r="C84" s="309"/>
      <c r="D84" s="309"/>
      <c r="E84" s="309"/>
      <c r="F84" s="310"/>
      <c r="G84" s="311"/>
      <c r="H84" s="312"/>
      <c r="I84" s="313"/>
      <c r="J84" s="313"/>
      <c r="K84" s="407" t="str">
        <f t="shared" si="21"/>
        <v/>
      </c>
      <c r="L84" s="407" t="str">
        <f t="shared" si="22"/>
        <v/>
      </c>
      <c r="M84" s="407" t="str">
        <f t="shared" si="23"/>
        <v/>
      </c>
    </row>
    <row r="85" spans="1:13" s="314" customFormat="1" ht="16.5" hidden="1" customHeight="1">
      <c r="A85" s="349">
        <f>+A84+0.1</f>
        <v>2.3000000000000003</v>
      </c>
      <c r="B85" s="308" t="s">
        <v>49</v>
      </c>
      <c r="C85" s="309"/>
      <c r="D85" s="309"/>
      <c r="E85" s="309"/>
      <c r="F85" s="310"/>
      <c r="G85" s="311"/>
      <c r="H85" s="312"/>
      <c r="I85" s="313"/>
      <c r="J85" s="313"/>
      <c r="K85" s="407" t="str">
        <f t="shared" si="21"/>
        <v/>
      </c>
      <c r="L85" s="407" t="str">
        <f t="shared" si="22"/>
        <v/>
      </c>
      <c r="M85" s="407" t="str">
        <f t="shared" si="23"/>
        <v/>
      </c>
    </row>
    <row r="86" spans="1:13" s="24" customFormat="1" ht="34.5" hidden="1">
      <c r="A86" s="12" t="s">
        <v>56</v>
      </c>
      <c r="B86" s="329" t="s">
        <v>142</v>
      </c>
      <c r="C86" s="342">
        <f t="shared" ref="C86:E86" si="25">SUM(C87:C88)</f>
        <v>0</v>
      </c>
      <c r="D86" s="342">
        <f t="shared" si="25"/>
        <v>0</v>
      </c>
      <c r="E86" s="342">
        <f t="shared" si="25"/>
        <v>0</v>
      </c>
      <c r="F86" s="342">
        <f>SUM(F87:F88)</f>
        <v>0</v>
      </c>
      <c r="G86" s="331"/>
      <c r="H86" s="36"/>
      <c r="I86" s="29"/>
      <c r="J86" s="29"/>
      <c r="K86" s="407" t="str">
        <f t="shared" si="21"/>
        <v/>
      </c>
      <c r="L86" s="407" t="str">
        <f t="shared" si="22"/>
        <v/>
      </c>
      <c r="M86" s="407" t="str">
        <f t="shared" si="23"/>
        <v/>
      </c>
    </row>
    <row r="87" spans="1:13" s="24" customFormat="1" ht="17.25" hidden="1">
      <c r="A87" s="304">
        <v>1</v>
      </c>
      <c r="B87" s="140" t="s">
        <v>15</v>
      </c>
      <c r="C87" s="143"/>
      <c r="D87" s="143"/>
      <c r="E87" s="143"/>
      <c r="F87" s="143"/>
      <c r="G87" s="184"/>
      <c r="H87" s="306">
        <f>+H11-F89</f>
        <v>-2304.0200000000332</v>
      </c>
      <c r="I87" s="29"/>
      <c r="J87" s="29"/>
      <c r="K87" s="407" t="str">
        <f t="shared" si="21"/>
        <v/>
      </c>
      <c r="L87" s="407" t="str">
        <f t="shared" si="22"/>
        <v/>
      </c>
      <c r="M87" s="407" t="str">
        <f t="shared" si="23"/>
        <v/>
      </c>
    </row>
    <row r="88" spans="1:13" s="24" customFormat="1" ht="17.25" hidden="1">
      <c r="A88" s="304">
        <v>2</v>
      </c>
      <c r="B88" s="140"/>
      <c r="C88" s="143"/>
      <c r="D88" s="143"/>
      <c r="E88" s="143"/>
      <c r="F88" s="105"/>
      <c r="G88" s="184"/>
      <c r="H88" s="52"/>
      <c r="I88" s="29"/>
      <c r="J88" s="29"/>
      <c r="K88" s="407" t="str">
        <f t="shared" si="21"/>
        <v/>
      </c>
      <c r="L88" s="407" t="str">
        <f t="shared" si="22"/>
        <v/>
      </c>
      <c r="M88" s="407" t="str">
        <f t="shared" si="23"/>
        <v/>
      </c>
    </row>
    <row r="89" spans="1:13" s="24" customFormat="1" ht="34.5">
      <c r="A89" s="328" t="s">
        <v>38</v>
      </c>
      <c r="B89" s="329" t="s">
        <v>39</v>
      </c>
      <c r="C89" s="342">
        <f>C12+C13-C30</f>
        <v>6989.8066666666891</v>
      </c>
      <c r="D89" s="342">
        <f>D12+D13-D30</f>
        <v>0.82666666668228572</v>
      </c>
      <c r="E89" s="342">
        <f>E12+E13-E30</f>
        <v>2097.126666666707</v>
      </c>
      <c r="F89" s="342">
        <f>F12+F13-F30</f>
        <v>7774.1200000000536</v>
      </c>
      <c r="G89" s="331"/>
      <c r="H89" s="466" t="s">
        <v>188</v>
      </c>
      <c r="I89" s="466"/>
      <c r="J89" s="109"/>
      <c r="K89" s="407" t="str">
        <f t="shared" si="21"/>
        <v>սխալ</v>
      </c>
      <c r="L89" s="407" t="str">
        <f t="shared" si="22"/>
        <v/>
      </c>
      <c r="M89" s="407" t="str">
        <f t="shared" si="23"/>
        <v/>
      </c>
    </row>
    <row r="90" spans="1:13" s="24" customFormat="1" ht="30" customHeight="1">
      <c r="A90" s="162"/>
      <c r="B90" s="333"/>
      <c r="C90" s="334"/>
      <c r="D90" s="334"/>
      <c r="E90" s="334"/>
      <c r="H90" s="36"/>
      <c r="I90" s="29"/>
      <c r="J90" s="29"/>
      <c r="K90" s="142" t="str">
        <f>IF((H90-F90)&lt;0, (0),"")</f>
        <v/>
      </c>
      <c r="L90" s="142" t="str">
        <f t="shared" ref="L90:M92" si="26">IF((I90-H90)&lt;0, (0),"")</f>
        <v/>
      </c>
      <c r="M90" s="142" t="str">
        <f t="shared" si="26"/>
        <v/>
      </c>
    </row>
    <row r="91" spans="1:13" s="5" customFormat="1" ht="31.5" hidden="1" customHeight="1">
      <c r="B91" s="335" t="s">
        <v>2</v>
      </c>
      <c r="C91" s="336"/>
      <c r="D91" s="336"/>
      <c r="E91" s="182" t="s">
        <v>287</v>
      </c>
      <c r="F91" s="182"/>
      <c r="G91" s="182"/>
      <c r="H91" s="60"/>
      <c r="I91" s="13"/>
      <c r="J91" s="13"/>
      <c r="K91" s="142"/>
      <c r="L91" s="142" t="str">
        <f t="shared" si="26"/>
        <v/>
      </c>
      <c r="M91" s="142" t="str">
        <f t="shared" si="26"/>
        <v/>
      </c>
    </row>
    <row r="92" spans="1:13" s="2" customFormat="1" ht="17.25" hidden="1">
      <c r="A92" s="5"/>
      <c r="B92" s="16" t="s">
        <v>4</v>
      </c>
      <c r="C92" s="13"/>
      <c r="D92" s="13"/>
      <c r="E92" s="179" t="s">
        <v>92</v>
      </c>
      <c r="F92" s="179"/>
      <c r="G92" s="337"/>
      <c r="H92" s="338"/>
      <c r="I92" s="26"/>
      <c r="J92" s="26"/>
      <c r="K92" s="142"/>
      <c r="L92" s="142" t="str">
        <f t="shared" si="26"/>
        <v/>
      </c>
      <c r="M92" s="142" t="str">
        <f t="shared" si="26"/>
        <v/>
      </c>
    </row>
    <row r="93" spans="1:13" s="2" customFormat="1" ht="36.75" hidden="1" customHeight="1">
      <c r="B93" s="339" t="s">
        <v>6</v>
      </c>
      <c r="C93" s="29"/>
      <c r="D93" s="29"/>
      <c r="E93" s="182" t="str">
        <f>+'Ekamut-caxs'!D81</f>
        <v>Մ.Սաֆարյան</v>
      </c>
      <c r="F93" s="182"/>
      <c r="G93" s="182"/>
      <c r="H93" s="24"/>
      <c r="I93" s="26"/>
      <c r="J93" s="26"/>
      <c r="K93" s="142"/>
      <c r="L93" s="142"/>
      <c r="M93" s="142"/>
    </row>
    <row r="94" spans="1:13" s="2" customFormat="1" ht="12" hidden="1" customHeight="1">
      <c r="B94" s="323"/>
      <c r="C94" s="26"/>
      <c r="D94" s="26"/>
      <c r="E94" s="179" t="s">
        <v>92</v>
      </c>
      <c r="F94" s="179"/>
      <c r="G94" s="337"/>
      <c r="H94" s="338"/>
      <c r="I94" s="26"/>
      <c r="J94" s="26"/>
      <c r="K94" s="142"/>
      <c r="L94" s="142"/>
      <c r="M94" s="142"/>
    </row>
    <row r="95" spans="1:13" s="2" customFormat="1" hidden="1">
      <c r="B95" s="323"/>
      <c r="C95" s="26" t="s">
        <v>179</v>
      </c>
      <c r="D95" s="26"/>
      <c r="E95" s="26"/>
      <c r="F95" s="25"/>
      <c r="G95" s="25"/>
      <c r="H95" s="25"/>
      <c r="I95" s="26"/>
      <c r="J95" s="26"/>
      <c r="K95" s="142"/>
      <c r="L95" s="142"/>
      <c r="M95" s="142"/>
    </row>
    <row r="96" spans="1:13" s="202" customFormat="1" ht="112.5" customHeight="1">
      <c r="B96" s="340" t="s">
        <v>209</v>
      </c>
      <c r="C96" s="464"/>
      <c r="D96" s="464"/>
      <c r="E96" s="464"/>
      <c r="G96" s="203" t="s">
        <v>222</v>
      </c>
    </row>
    <row r="97" spans="11:13">
      <c r="K97" s="142"/>
      <c r="L97" s="142"/>
      <c r="M97" s="142"/>
    </row>
    <row r="98" spans="11:13">
      <c r="K98" s="142"/>
      <c r="L98" s="142"/>
      <c r="M98" s="142"/>
    </row>
    <row r="99" spans="11:13">
      <c r="K99" s="142"/>
      <c r="L99" s="142"/>
      <c r="M99" s="142"/>
    </row>
    <row r="100" spans="11:13">
      <c r="K100" s="142"/>
      <c r="L100" s="142"/>
      <c r="M100" s="142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866775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22" zoomScaleSheetLayoutView="100" workbookViewId="0">
      <selection activeCell="C42" sqref="C42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7" t="s">
        <v>53</v>
      </c>
      <c r="B1" s="467"/>
      <c r="C1" s="467"/>
      <c r="D1" s="467"/>
      <c r="E1" s="467"/>
      <c r="F1" s="467"/>
    </row>
    <row r="2" spans="1:9" s="7" customFormat="1" ht="20.25">
      <c r="A2" s="451" t="str">
        <f>+'Ekamut-caxs'!A7</f>
        <v xml:space="preserve">«Երևանի հ․32 մսուր-մանկապարտեզ» ՀՈԱԿ-ի </v>
      </c>
      <c r="B2" s="451"/>
      <c r="C2" s="451"/>
      <c r="D2" s="451"/>
      <c r="E2" s="451"/>
      <c r="F2" s="451"/>
      <c r="G2" s="4"/>
      <c r="H2" s="4"/>
    </row>
    <row r="3" spans="1:9" ht="41.25" customHeight="1">
      <c r="A3" s="470" t="s">
        <v>275</v>
      </c>
      <c r="B3" s="470"/>
      <c r="C3" s="470"/>
      <c r="D3" s="470"/>
      <c r="E3" s="470"/>
      <c r="F3" s="470"/>
      <c r="G3" s="8"/>
      <c r="H3" s="8"/>
      <c r="I3" s="8"/>
    </row>
    <row r="4" spans="1:9">
      <c r="F4" s="367" t="s">
        <v>0</v>
      </c>
    </row>
    <row r="5" spans="1:9" ht="80.25" customHeight="1">
      <c r="A5" s="368" t="s">
        <v>3</v>
      </c>
      <c r="B5" s="369" t="s">
        <v>31</v>
      </c>
      <c r="C5" s="102" t="s">
        <v>200</v>
      </c>
      <c r="D5" s="102" t="s">
        <v>201</v>
      </c>
      <c r="E5" s="369" t="s">
        <v>50</v>
      </c>
      <c r="F5" s="360" t="s">
        <v>202</v>
      </c>
      <c r="H5" s="161" t="s">
        <v>213</v>
      </c>
    </row>
    <row r="6" spans="1:9" s="7" customFormat="1" ht="17.25">
      <c r="A6" s="148" t="s">
        <v>7</v>
      </c>
      <c r="B6" s="370" t="s">
        <v>136</v>
      </c>
      <c r="C6" s="138">
        <f>SUM(C7:C8,C11,C14:C19,C22:C23)</f>
        <v>113065.3</v>
      </c>
      <c r="D6" s="138">
        <f>SUM(D7:D8,D11,D14:D19,D22:D23)</f>
        <v>119966.8</v>
      </c>
      <c r="E6" s="138">
        <f t="shared" ref="E6:E65" si="0">D6-C6</f>
        <v>6901.5</v>
      </c>
      <c r="F6" s="138"/>
    </row>
    <row r="7" spans="1:9" s="18" customFormat="1" ht="17.25">
      <c r="A7" s="20">
        <v>1</v>
      </c>
      <c r="B7" s="140" t="str">
        <f>+'Ekamut-caxs'!B11</f>
        <v>Սուբսիդիայից</v>
      </c>
      <c r="C7" s="106">
        <v>101754.9</v>
      </c>
      <c r="D7" s="106">
        <f>+'Ekamut-caxs'!D11</f>
        <v>108188.1</v>
      </c>
      <c r="E7" s="106">
        <f t="shared" si="0"/>
        <v>6433.2000000000116</v>
      </c>
      <c r="F7" s="106"/>
    </row>
    <row r="8" spans="1:9" s="18" customFormat="1" ht="17.25">
      <c r="A8" s="20">
        <f>+A7+1</f>
        <v>2</v>
      </c>
      <c r="B8" s="140" t="str">
        <f>+'Ekamut-caxs'!B12</f>
        <v>Այլ նպաստներ բյուջեից, որից՝</v>
      </c>
      <c r="C8" s="106">
        <f>SUM(C9:C10)</f>
        <v>39.799999999999997</v>
      </c>
      <c r="D8" s="106">
        <f>SUM(D9:D10)</f>
        <v>96</v>
      </c>
      <c r="E8" s="106">
        <f t="shared" si="0"/>
        <v>56.2</v>
      </c>
      <c r="F8" s="106"/>
    </row>
    <row r="9" spans="1:9" s="385" customFormat="1" ht="17.25">
      <c r="A9" s="382">
        <f>+A8+0.1</f>
        <v>2.1</v>
      </c>
      <c r="B9" s="383" t="str">
        <f>+'Ekamut-caxs'!B13</f>
        <v>վերապատրաստման գծով</v>
      </c>
      <c r="C9" s="379">
        <v>39.799999999999997</v>
      </c>
      <c r="D9" s="379">
        <f>+'Ekamut-caxs'!D13</f>
        <v>96</v>
      </c>
      <c r="E9" s="384">
        <f t="shared" si="0"/>
        <v>56.2</v>
      </c>
      <c r="F9" s="379"/>
    </row>
    <row r="10" spans="1:9" s="385" customFormat="1" ht="17.25" hidden="1">
      <c r="A10" s="382">
        <f>+A9+0.1</f>
        <v>2.2000000000000002</v>
      </c>
      <c r="B10" s="383" t="str">
        <f>+'Ekamut-caxs'!B14</f>
        <v>կամավոր ատեստավորման գծով</v>
      </c>
      <c r="C10" s="379"/>
      <c r="D10" s="379">
        <f>+'Ekamut-caxs'!D14</f>
        <v>0</v>
      </c>
      <c r="E10" s="384">
        <f t="shared" si="0"/>
        <v>0</v>
      </c>
      <c r="F10" s="379"/>
    </row>
    <row r="11" spans="1:9" s="18" customFormat="1" ht="17.25">
      <c r="A11" s="20">
        <f>+A8+1</f>
        <v>3</v>
      </c>
      <c r="B11" s="140" t="str">
        <f>+'Ekamut-caxs'!B15</f>
        <v>Դրամաշնորհներ բյուջեից, որից՝</v>
      </c>
      <c r="C11" s="106">
        <f>SUM(C12:C13)</f>
        <v>3291.3</v>
      </c>
      <c r="D11" s="106">
        <f>SUM(D12:D13)</f>
        <v>3604.3</v>
      </c>
      <c r="E11" s="106">
        <f t="shared" si="0"/>
        <v>313</v>
      </c>
      <c r="F11" s="106"/>
    </row>
    <row r="12" spans="1:9" s="385" customFormat="1" ht="27">
      <c r="A12" s="382">
        <f>+A9+1</f>
        <v>3.1</v>
      </c>
      <c r="B12" s="383" t="str">
        <f>+'Ekamut-caxs'!B16</f>
        <v>կրթության առանձնահատուկ պայմանների կարիք ունեցող երեխաների գծով</v>
      </c>
      <c r="C12" s="379">
        <v>1392.4</v>
      </c>
      <c r="D12" s="379">
        <f>+'Ekamut-caxs'!D16</f>
        <v>2793</v>
      </c>
      <c r="E12" s="384">
        <f t="shared" si="0"/>
        <v>1400.6</v>
      </c>
      <c r="F12" s="379"/>
    </row>
    <row r="13" spans="1:9" s="385" customFormat="1" ht="17.25">
      <c r="A13" s="382">
        <f>+A10+1</f>
        <v>3.2</v>
      </c>
      <c r="B13" s="383" t="str">
        <f>+'Ekamut-caxs'!B17</f>
        <v>զինծառայողների երեխաների գծով</v>
      </c>
      <c r="C13" s="379">
        <v>1898.9</v>
      </c>
      <c r="D13" s="379">
        <f>+'Ekamut-caxs'!D17</f>
        <v>811.3</v>
      </c>
      <c r="E13" s="384">
        <f t="shared" si="0"/>
        <v>-1087.6000000000001</v>
      </c>
      <c r="F13" s="379"/>
    </row>
    <row r="14" spans="1:9" s="18" customFormat="1" ht="17.25">
      <c r="A14" s="20">
        <f>+A11+1</f>
        <v>4</v>
      </c>
      <c r="B14" s="140" t="str">
        <f>+'Ekamut-caxs'!B19</f>
        <v xml:space="preserve">Վճարովի ծառայություններից </v>
      </c>
      <c r="C14" s="106">
        <v>4314.5</v>
      </c>
      <c r="D14" s="106">
        <f>+'Ekamut-caxs'!D19</f>
        <v>4320</v>
      </c>
      <c r="E14" s="106">
        <f t="shared" si="0"/>
        <v>5.5</v>
      </c>
      <c r="F14" s="103"/>
    </row>
    <row r="15" spans="1:9" s="18" customFormat="1" ht="17.25" hidden="1">
      <c r="A15" s="20">
        <f t="shared" ref="A15:A18" si="1">+A14+1</f>
        <v>5</v>
      </c>
      <c r="B15" s="140" t="str">
        <f>+'Ekamut-caxs'!B20</f>
        <v>Սպասարկման և կոմունալ համավճարներից</v>
      </c>
      <c r="C15" s="107"/>
      <c r="D15" s="106">
        <f>+'Ekamut-caxs'!D20</f>
        <v>0</v>
      </c>
      <c r="E15" s="106">
        <f t="shared" si="0"/>
        <v>0</v>
      </c>
      <c r="F15" s="106"/>
    </row>
    <row r="16" spans="1:9" s="18" customFormat="1" ht="17.25" hidden="1">
      <c r="A16" s="20">
        <f t="shared" si="1"/>
        <v>6</v>
      </c>
      <c r="B16" s="140" t="str">
        <f>+'Ekamut-caxs'!B21</f>
        <v>Ֆինանսական օգնությունից (օգնիր մանկապարտեզիդ)</v>
      </c>
      <c r="C16" s="107"/>
      <c r="D16" s="106">
        <f>+'Ekamut-caxs'!D21</f>
        <v>0</v>
      </c>
      <c r="E16" s="106">
        <f t="shared" si="0"/>
        <v>0</v>
      </c>
      <c r="F16" s="106"/>
    </row>
    <row r="17" spans="1:7" s="18" customFormat="1" ht="17.25" hidden="1">
      <c r="A17" s="20">
        <f t="shared" si="1"/>
        <v>7</v>
      </c>
      <c r="B17" s="140" t="str">
        <f>+'Ekamut-caxs'!B22</f>
        <v>Ֆինանսական օգնությունից</v>
      </c>
      <c r="C17" s="107"/>
      <c r="D17" s="106">
        <f>+'Ekamut-caxs'!D22</f>
        <v>0</v>
      </c>
      <c r="E17" s="106">
        <f t="shared" si="0"/>
        <v>0</v>
      </c>
      <c r="F17" s="106"/>
    </row>
    <row r="18" spans="1:7" s="18" customFormat="1" ht="17.25" hidden="1">
      <c r="A18" s="20">
        <f t="shared" si="1"/>
        <v>8</v>
      </c>
      <c r="B18" s="140" t="str">
        <f>+'Ekamut-caxs'!B23</f>
        <v>Չփոխանակվող գործարքներից (դրամաշնորհից)</v>
      </c>
      <c r="C18" s="107"/>
      <c r="D18" s="106">
        <f>+'Ekamut-caxs'!D23</f>
        <v>0</v>
      </c>
      <c r="E18" s="106">
        <f t="shared" si="0"/>
        <v>0</v>
      </c>
      <c r="F18" s="106"/>
    </row>
    <row r="19" spans="1:7" s="18" customFormat="1" ht="17.25">
      <c r="A19" s="20">
        <v>5</v>
      </c>
      <c r="B19" s="140" t="str">
        <f>+'Ekamut-caxs'!B24</f>
        <v xml:space="preserve">Պայմանով ստացված ակտիվներից, այդ թվում՝  </v>
      </c>
      <c r="C19" s="107">
        <f>SUM(C20:C21)</f>
        <v>3656.3</v>
      </c>
      <c r="D19" s="107">
        <f>SUM(D20:D21)</f>
        <v>3750</v>
      </c>
      <c r="E19" s="106">
        <f t="shared" si="0"/>
        <v>93.699999999999818</v>
      </c>
      <c r="F19" s="103"/>
    </row>
    <row r="20" spans="1:7" s="385" customFormat="1" ht="17.25">
      <c r="A20" s="382">
        <f>+A19+0.1</f>
        <v>5.0999999999999996</v>
      </c>
      <c r="B20" s="383" t="str">
        <f>+'Ekamut-caxs'!B25</f>
        <v xml:space="preserve">ոչ ընթացիկ </v>
      </c>
      <c r="C20" s="379">
        <v>3656.3</v>
      </c>
      <c r="D20" s="379">
        <f>+'Ekamut-caxs'!D25</f>
        <v>3750</v>
      </c>
      <c r="E20" s="384">
        <f t="shared" si="0"/>
        <v>93.699999999999818</v>
      </c>
      <c r="F20" s="379"/>
    </row>
    <row r="21" spans="1:7" s="385" customFormat="1" ht="17.25" hidden="1">
      <c r="A21" s="382">
        <f>+A20+0.1</f>
        <v>5.1999999999999993</v>
      </c>
      <c r="B21" s="383" t="str">
        <f>+'Ekamut-caxs'!B26</f>
        <v xml:space="preserve">ընթացիկ </v>
      </c>
      <c r="C21" s="379"/>
      <c r="D21" s="379">
        <f>+'Ekamut-caxs'!D26</f>
        <v>0</v>
      </c>
      <c r="E21" s="384">
        <f t="shared" si="0"/>
        <v>0</v>
      </c>
      <c r="F21" s="379"/>
    </row>
    <row r="22" spans="1:7" s="18" customFormat="1" ht="17.25">
      <c r="A22" s="20">
        <v>6</v>
      </c>
      <c r="B22" s="140" t="str">
        <f>+'Ekamut-caxs'!B27</f>
        <v>Բանկի տոկոսից</v>
      </c>
      <c r="C22" s="107">
        <v>0.1</v>
      </c>
      <c r="D22" s="106">
        <f>+'Ekamut-caxs'!D27</f>
        <v>0</v>
      </c>
      <c r="E22" s="106">
        <f t="shared" si="0"/>
        <v>-0.1</v>
      </c>
      <c r="F22" s="103"/>
    </row>
    <row r="23" spans="1:7" s="18" customFormat="1" ht="17.25">
      <c r="A23" s="20">
        <v>7</v>
      </c>
      <c r="B23" s="140" t="str">
        <f>+'Ekamut-caxs'!B18</f>
        <v>Սուբսիդիա ջրամատակարարման գծով</v>
      </c>
      <c r="C23" s="107">
        <v>8.4</v>
      </c>
      <c r="D23" s="106">
        <f>+'Ekamut-caxs'!D18</f>
        <v>8.4</v>
      </c>
      <c r="E23" s="106">
        <f>D23-C23</f>
        <v>0</v>
      </c>
      <c r="F23" s="106"/>
      <c r="G23" s="31" t="s">
        <v>282</v>
      </c>
    </row>
    <row r="24" spans="1:7" s="7" customFormat="1" ht="17.25">
      <c r="A24" s="148" t="s">
        <v>11</v>
      </c>
      <c r="B24" s="370" t="s">
        <v>137</v>
      </c>
      <c r="C24" s="371">
        <f>SUM(C25,C28:C34,C38:C60,C62:C63)</f>
        <v>113065.3</v>
      </c>
      <c r="D24" s="371">
        <f>SUM(D25,D28:D34,D38:D60,D62:D63)</f>
        <v>119466.77999999998</v>
      </c>
      <c r="E24" s="138">
        <f t="shared" si="0"/>
        <v>6401.4799999999814</v>
      </c>
      <c r="F24" s="138"/>
    </row>
    <row r="25" spans="1:7" s="18" customFormat="1" ht="17.25">
      <c r="A25" s="20">
        <v>1</v>
      </c>
      <c r="B25" s="140" t="str">
        <f>+'Ekamut-caxs'!B32</f>
        <v>Աշխատավարձի գծով, որից՝</v>
      </c>
      <c r="C25" s="107">
        <v>78212.100000000006</v>
      </c>
      <c r="D25" s="107">
        <f>+'Ekamut-caxs'!D32</f>
        <v>79894.399999999994</v>
      </c>
      <c r="E25" s="106">
        <f t="shared" si="0"/>
        <v>1682.2999999999884</v>
      </c>
      <c r="F25" s="430" t="s">
        <v>292</v>
      </c>
    </row>
    <row r="26" spans="1:7" s="385" customFormat="1" ht="17.25">
      <c r="A26" s="382">
        <v>1.1000000000000001</v>
      </c>
      <c r="B26" s="383" t="str">
        <f>+'Ekamut-caxs'!B33</f>
        <v>վճարովի ծառայության գծով</v>
      </c>
      <c r="C26" s="379">
        <v>2008.1</v>
      </c>
      <c r="D26" s="379">
        <f>+'Ekamut-caxs'!D33</f>
        <v>1980</v>
      </c>
      <c r="E26" s="384">
        <f>D26-C26</f>
        <v>-28.099999999999909</v>
      </c>
      <c r="F26" s="379"/>
    </row>
    <row r="27" spans="1:7" s="385" customFormat="1" ht="17.25">
      <c r="A27" s="382">
        <v>1.2</v>
      </c>
      <c r="B27" s="383" t="s">
        <v>257</v>
      </c>
      <c r="C27" s="379">
        <v>4847.5</v>
      </c>
      <c r="D27" s="379">
        <f>+'Ekamut-caxs'!D34</f>
        <v>0</v>
      </c>
      <c r="E27" s="384">
        <f>D27-C27</f>
        <v>-4847.5</v>
      </c>
      <c r="F27" s="379"/>
    </row>
    <row r="28" spans="1:7" s="18" customFormat="1" ht="17.25">
      <c r="A28" s="20">
        <f>+A25+1</f>
        <v>2</v>
      </c>
      <c r="B28" s="140" t="str">
        <f>+'Ekamut-caxs'!B35</f>
        <v>Սննդի գծով</v>
      </c>
      <c r="C28" s="107">
        <v>21279.599999999999</v>
      </c>
      <c r="D28" s="107">
        <f>+'Ekamut-caxs'!D35</f>
        <v>22740.48</v>
      </c>
      <c r="E28" s="106">
        <f t="shared" si="0"/>
        <v>1460.880000000001</v>
      </c>
      <c r="F28" s="199"/>
    </row>
    <row r="29" spans="1:7" s="18" customFormat="1" ht="17.25">
      <c r="A29" s="20">
        <f>+A28+1</f>
        <v>3</v>
      </c>
      <c r="B29" s="140" t="str">
        <f>+'Ekamut-caxs'!B36</f>
        <v>Ջեռուցման գծով</v>
      </c>
      <c r="C29" s="107">
        <v>2963.9</v>
      </c>
      <c r="D29" s="107">
        <f>+'Ekamut-caxs'!D36</f>
        <v>3128.9</v>
      </c>
      <c r="E29" s="106">
        <f t="shared" si="0"/>
        <v>165</v>
      </c>
      <c r="F29" s="103"/>
    </row>
    <row r="30" spans="1:7" s="18" customFormat="1" ht="17.25">
      <c r="A30" s="20">
        <f t="shared" ref="A30:A34" si="2">+A29+1</f>
        <v>4</v>
      </c>
      <c r="B30" s="140" t="str">
        <f>+'Ekamut-caxs'!B37</f>
        <v>Էլեկտրաէներգիայի գծով</v>
      </c>
      <c r="C30" s="107">
        <v>2286.1</v>
      </c>
      <c r="D30" s="107">
        <f>+'Ekamut-caxs'!D37</f>
        <v>2390.9</v>
      </c>
      <c r="E30" s="106">
        <f t="shared" si="0"/>
        <v>104.80000000000018</v>
      </c>
      <c r="F30" s="103"/>
    </row>
    <row r="31" spans="1:7" s="18" customFormat="1" ht="17.25">
      <c r="A31" s="20">
        <f t="shared" si="2"/>
        <v>5</v>
      </c>
      <c r="B31" s="140" t="str">
        <f>+'Ekamut-caxs'!B38</f>
        <v>Ջրմուղ-կոյուղու գծով</v>
      </c>
      <c r="C31" s="107">
        <v>312.8</v>
      </c>
      <c r="D31" s="107">
        <f>+'Ekamut-caxs'!D38</f>
        <v>312.10000000000002</v>
      </c>
      <c r="E31" s="106">
        <f t="shared" si="0"/>
        <v>-0.69999999999998863</v>
      </c>
      <c r="F31" s="103"/>
      <c r="G31" s="61"/>
    </row>
    <row r="32" spans="1:7" s="18" customFormat="1" ht="17.25">
      <c r="A32" s="20">
        <f t="shared" si="2"/>
        <v>6</v>
      </c>
      <c r="B32" s="140" t="str">
        <f>+'Ekamut-caxs'!B39</f>
        <v>Աղբահանության գծով</v>
      </c>
      <c r="C32" s="107">
        <v>97.4</v>
      </c>
      <c r="D32" s="107">
        <f>+'Ekamut-caxs'!D39</f>
        <v>97.4</v>
      </c>
      <c r="E32" s="106">
        <f t="shared" si="0"/>
        <v>0</v>
      </c>
      <c r="F32" s="103"/>
    </row>
    <row r="33" spans="1:7" s="18" customFormat="1" ht="27">
      <c r="A33" s="20">
        <f t="shared" si="2"/>
        <v>7</v>
      </c>
      <c r="B33" s="140" t="str">
        <f>+'Ekamut-caxs'!B40</f>
        <v>Ախտաբանության գծով</v>
      </c>
      <c r="C33" s="107">
        <v>32</v>
      </c>
      <c r="D33" s="107">
        <f>+'Ekamut-caxs'!D40</f>
        <v>142.19999999999999</v>
      </c>
      <c r="E33" s="106">
        <f t="shared" si="0"/>
        <v>110.19999999999999</v>
      </c>
      <c r="F33" s="434" t="s">
        <v>296</v>
      </c>
    </row>
    <row r="34" spans="1:7" s="18" customFormat="1" ht="17.25">
      <c r="A34" s="20">
        <f t="shared" si="2"/>
        <v>8</v>
      </c>
      <c r="B34" s="140" t="str">
        <f>+'Ekamut-caxs'!B41</f>
        <v>Կապի գծով, այդ թվում`</v>
      </c>
      <c r="C34" s="107">
        <f>SUM(C35:C37)</f>
        <v>178.2</v>
      </c>
      <c r="D34" s="107">
        <f>SUM(D35:D37)</f>
        <v>177.6</v>
      </c>
      <c r="E34" s="106">
        <f t="shared" si="0"/>
        <v>-0.59999999999999432</v>
      </c>
      <c r="F34" s="103"/>
    </row>
    <row r="35" spans="1:7" s="385" customFormat="1" ht="17.25">
      <c r="A35" s="382">
        <v>8.1</v>
      </c>
      <c r="B35" s="383" t="str">
        <f>+'Ekamut-caxs'!B42</f>
        <v>բաժանորդային վճար</v>
      </c>
      <c r="C35" s="379">
        <v>57.6</v>
      </c>
      <c r="D35" s="379">
        <f>+'Ekamut-caxs'!D42</f>
        <v>57.6</v>
      </c>
      <c r="E35" s="384">
        <f t="shared" si="0"/>
        <v>0</v>
      </c>
      <c r="F35" s="379"/>
    </row>
    <row r="36" spans="1:7" s="385" customFormat="1" ht="17.25">
      <c r="A36" s="382">
        <v>8.1999999999999993</v>
      </c>
      <c r="B36" s="383" t="str">
        <f>+'Ekamut-caxs'!B43</f>
        <v>րոպեավճար</v>
      </c>
      <c r="C36" s="379">
        <v>0.6</v>
      </c>
      <c r="D36" s="379">
        <f>+'Ekamut-caxs'!D43</f>
        <v>0</v>
      </c>
      <c r="E36" s="384">
        <f t="shared" si="0"/>
        <v>-0.6</v>
      </c>
      <c r="F36" s="379"/>
    </row>
    <row r="37" spans="1:7" s="385" customFormat="1" ht="17.25">
      <c r="A37" s="382">
        <v>8.3000000000000007</v>
      </c>
      <c r="B37" s="383" t="str">
        <f>+'Ekamut-caxs'!B44</f>
        <v>ինտերնետ կապ</v>
      </c>
      <c r="C37" s="379">
        <v>120</v>
      </c>
      <c r="D37" s="379">
        <f>+'Ekamut-caxs'!D44</f>
        <v>120</v>
      </c>
      <c r="E37" s="384">
        <f t="shared" si="0"/>
        <v>0</v>
      </c>
      <c r="F37" s="379"/>
    </row>
    <row r="38" spans="1:7" s="18" customFormat="1" ht="17.25" hidden="1">
      <c r="A38" s="20">
        <f>+A34+1</f>
        <v>9</v>
      </c>
      <c r="B38" s="140" t="str">
        <f>+'Ekamut-caxs'!B45</f>
        <v>Բանկային ծառայության գծով</v>
      </c>
      <c r="C38" s="107"/>
      <c r="D38" s="107">
        <f>+'Ekamut-caxs'!D45</f>
        <v>0</v>
      </c>
      <c r="E38" s="106">
        <f t="shared" si="0"/>
        <v>0</v>
      </c>
      <c r="F38" s="103"/>
    </row>
    <row r="39" spans="1:7" s="18" customFormat="1" ht="17.25">
      <c r="A39" s="20">
        <v>9</v>
      </c>
      <c r="B39" s="140" t="str">
        <f>+'Ekamut-caxs'!B46</f>
        <v>Տնտեսական ապրանքների գծով</v>
      </c>
      <c r="C39" s="107">
        <v>920.9</v>
      </c>
      <c r="D39" s="107">
        <f>+'Ekamut-caxs'!D46</f>
        <v>1176</v>
      </c>
      <c r="E39" s="106">
        <f t="shared" si="0"/>
        <v>255.10000000000002</v>
      </c>
      <c r="F39" s="103"/>
      <c r="G39" s="5"/>
    </row>
    <row r="40" spans="1:7" s="18" customFormat="1" ht="17.25">
      <c r="A40" s="20">
        <f t="shared" ref="A40:A60" si="3">+A39+1</f>
        <v>10</v>
      </c>
      <c r="B40" s="140" t="str">
        <f>+'Ekamut-caxs'!B47</f>
        <v>Գրասենյակային ապրանքների գծով</v>
      </c>
      <c r="C40" s="107">
        <v>176</v>
      </c>
      <c r="D40" s="107">
        <f>+'Ekamut-caxs'!D47</f>
        <v>223.2</v>
      </c>
      <c r="E40" s="106">
        <f t="shared" si="0"/>
        <v>47.199999999999989</v>
      </c>
      <c r="F40" s="103"/>
    </row>
    <row r="41" spans="1:7" s="18" customFormat="1" ht="38.25">
      <c r="A41" s="20">
        <f t="shared" si="3"/>
        <v>11</v>
      </c>
      <c r="B41" s="140" t="str">
        <f>+'Ekamut-caxs'!B48</f>
        <v>Փոքրարժեք կամ արագամաշ առարկաների գծով</v>
      </c>
      <c r="C41" s="107">
        <v>1944.1</v>
      </c>
      <c r="D41" s="107">
        <f>+'Ekamut-caxs'!D48</f>
        <v>1551</v>
      </c>
      <c r="E41" s="106">
        <f t="shared" si="0"/>
        <v>-393.09999999999991</v>
      </c>
      <c r="F41" s="431" t="s">
        <v>295</v>
      </c>
    </row>
    <row r="42" spans="1:7" s="18" customFormat="1" ht="38.25">
      <c r="A42" s="20">
        <f t="shared" si="3"/>
        <v>12</v>
      </c>
      <c r="B42" s="140" t="str">
        <f>+'Ekamut-caxs'!B49</f>
        <v>Ուսումնական նյութերի գծով</v>
      </c>
      <c r="C42" s="107">
        <v>110</v>
      </c>
      <c r="D42" s="107">
        <f>+'Ekamut-caxs'!D49</f>
        <v>340.8</v>
      </c>
      <c r="E42" s="106">
        <f t="shared" si="0"/>
        <v>230.8</v>
      </c>
      <c r="F42" s="431" t="s">
        <v>295</v>
      </c>
    </row>
    <row r="43" spans="1:7" s="18" customFormat="1" ht="17.25">
      <c r="A43" s="20">
        <f t="shared" si="3"/>
        <v>13</v>
      </c>
      <c r="B43" s="140" t="str">
        <f>+'Ekamut-caxs'!B50</f>
        <v>Դեղորայքի գծով</v>
      </c>
      <c r="C43" s="107">
        <v>35.799999999999997</v>
      </c>
      <c r="D43" s="107">
        <f>+'Ekamut-caxs'!D50</f>
        <v>50</v>
      </c>
      <c r="E43" s="106">
        <f>D43-C43</f>
        <v>14.200000000000003</v>
      </c>
      <c r="F43" s="430"/>
    </row>
    <row r="44" spans="1:7" s="18" customFormat="1" ht="17.25">
      <c r="A44" s="20">
        <f t="shared" si="3"/>
        <v>14</v>
      </c>
      <c r="B44" s="140" t="str">
        <f>+'Ekamut-caxs'!B51</f>
        <v>Բուժ.ծառայության գծով</v>
      </c>
      <c r="C44" s="107">
        <v>170</v>
      </c>
      <c r="D44" s="107">
        <f>+'Ekamut-caxs'!D51</f>
        <v>200</v>
      </c>
      <c r="E44" s="106">
        <f t="shared" si="0"/>
        <v>30</v>
      </c>
      <c r="F44" s="430"/>
    </row>
    <row r="45" spans="1:7" s="18" customFormat="1" ht="27">
      <c r="A45" s="20">
        <f t="shared" si="3"/>
        <v>15</v>
      </c>
      <c r="B45" s="140" t="str">
        <f>+'Ekamut-caxs'!B52</f>
        <v>Ընթացիկ վերանորոգման գծով</v>
      </c>
      <c r="C45" s="106">
        <v>282.39999999999998</v>
      </c>
      <c r="D45" s="107">
        <f>+'Ekamut-caxs'!D52</f>
        <v>852</v>
      </c>
      <c r="E45" s="106">
        <f t="shared" si="0"/>
        <v>569.6</v>
      </c>
      <c r="F45" s="432" t="s">
        <v>293</v>
      </c>
    </row>
    <row r="46" spans="1:7" s="18" customFormat="1" ht="17.25">
      <c r="A46" s="20">
        <f t="shared" si="3"/>
        <v>16</v>
      </c>
      <c r="B46" s="140" t="str">
        <f>+'Ekamut-caxs'!B53</f>
        <v>Ջեռուցման համակարգի սպասարկման գծով</v>
      </c>
      <c r="C46" s="106">
        <v>73.5</v>
      </c>
      <c r="D46" s="107">
        <f>+'Ekamut-caxs'!D53</f>
        <v>105</v>
      </c>
      <c r="E46" s="106">
        <f>D46-C46</f>
        <v>31.5</v>
      </c>
      <c r="F46" s="433" t="s">
        <v>294</v>
      </c>
    </row>
    <row r="47" spans="1:7" s="18" customFormat="1" ht="17.25" hidden="1">
      <c r="A47" s="20">
        <f t="shared" si="3"/>
        <v>17</v>
      </c>
      <c r="B47" s="140" t="str">
        <f>+'Ekamut-caxs'!B54</f>
        <v>Կաթսայատան սպասարկման գծով</v>
      </c>
      <c r="C47" s="106"/>
      <c r="D47" s="107">
        <f>+'Ekamut-caxs'!D54</f>
        <v>0</v>
      </c>
      <c r="E47" s="106">
        <f>D47-C47</f>
        <v>0</v>
      </c>
      <c r="F47" s="106"/>
    </row>
    <row r="48" spans="1:7" s="18" customFormat="1" ht="17.25" hidden="1">
      <c r="A48" s="20">
        <f t="shared" si="3"/>
        <v>18</v>
      </c>
      <c r="B48" s="140" t="str">
        <f>+'Ekamut-caxs'!B55</f>
        <v>Սպասարկման և կոմունալ համավճարների գծով</v>
      </c>
      <c r="C48" s="106"/>
      <c r="D48" s="107">
        <f>+'Ekamut-caxs'!D55</f>
        <v>0</v>
      </c>
      <c r="E48" s="106">
        <f>D48-C48</f>
        <v>0</v>
      </c>
      <c r="F48" s="106"/>
    </row>
    <row r="49" spans="1:7" s="18" customFormat="1" ht="17.25">
      <c r="A49" s="20">
        <v>17</v>
      </c>
      <c r="B49" s="140" t="str">
        <f>+'Ekamut-caxs'!B56</f>
        <v>Գնումների համակարգողի ծառայության գծով</v>
      </c>
      <c r="C49" s="107">
        <v>108</v>
      </c>
      <c r="D49" s="107">
        <f>+'Ekamut-caxs'!D56</f>
        <v>125</v>
      </c>
      <c r="E49" s="106">
        <f t="shared" si="0"/>
        <v>17</v>
      </c>
      <c r="F49" s="103"/>
    </row>
    <row r="50" spans="1:7" s="18" customFormat="1" ht="17.25">
      <c r="A50" s="20">
        <f t="shared" si="3"/>
        <v>18</v>
      </c>
      <c r="B50" s="140" t="str">
        <f>+'Ekamut-caxs'!B57</f>
        <v>Համակարգիչների տեխնիկական սպասարկման գծով</v>
      </c>
      <c r="C50" s="107">
        <v>30.5</v>
      </c>
      <c r="D50" s="107">
        <f>+'Ekamut-caxs'!D57</f>
        <v>60</v>
      </c>
      <c r="E50" s="106">
        <f t="shared" si="0"/>
        <v>29.5</v>
      </c>
      <c r="F50" s="103"/>
    </row>
    <row r="51" spans="1:7" s="18" customFormat="1" ht="17.25">
      <c r="A51" s="20">
        <f t="shared" si="3"/>
        <v>19</v>
      </c>
      <c r="B51" s="140" t="str">
        <f>+'Ekamut-caxs'!B58</f>
        <v>Համակարգչային ծրագրի և կայքի սպասարկման գծով</v>
      </c>
      <c r="C51" s="106">
        <v>107</v>
      </c>
      <c r="D51" s="107">
        <f>+'Ekamut-caxs'!D58</f>
        <v>122</v>
      </c>
      <c r="E51" s="106">
        <f t="shared" si="0"/>
        <v>15</v>
      </c>
      <c r="F51" s="103"/>
      <c r="G51" s="5"/>
    </row>
    <row r="52" spans="1:7" s="18" customFormat="1" ht="17.25">
      <c r="A52" s="20">
        <f t="shared" si="3"/>
        <v>20</v>
      </c>
      <c r="B52" s="140" t="str">
        <f>+'Ekamut-caxs'!B59</f>
        <v>էլ․ստորագրության գծով</v>
      </c>
      <c r="C52" s="106">
        <v>6</v>
      </c>
      <c r="D52" s="107">
        <f>+'Ekamut-caxs'!D59</f>
        <v>6</v>
      </c>
      <c r="E52" s="106">
        <f t="shared" ref="E52:E63" si="4">D52-C52</f>
        <v>0</v>
      </c>
      <c r="F52" s="106"/>
    </row>
    <row r="53" spans="1:7" s="18" customFormat="1" ht="17.25">
      <c r="A53" s="20">
        <f t="shared" si="3"/>
        <v>21</v>
      </c>
      <c r="B53" s="140" t="str">
        <f>+'Ekamut-caxs'!B60</f>
        <v>Հայտարարության գծով</v>
      </c>
      <c r="C53" s="106">
        <v>7.9</v>
      </c>
      <c r="D53" s="107">
        <f>+'Ekamut-caxs'!D60</f>
        <v>0</v>
      </c>
      <c r="E53" s="106">
        <f t="shared" si="4"/>
        <v>-7.9</v>
      </c>
      <c r="F53" s="103"/>
    </row>
    <row r="54" spans="1:7" s="18" customFormat="1" ht="17.25" hidden="1">
      <c r="A54" s="20">
        <f t="shared" si="3"/>
        <v>22</v>
      </c>
      <c r="B54" s="140" t="str">
        <f>+'Ekamut-caxs'!B61</f>
        <v>Բաժանորդագրության գծով</v>
      </c>
      <c r="C54" s="106"/>
      <c r="D54" s="107">
        <f>+'Ekamut-caxs'!D61</f>
        <v>0</v>
      </c>
      <c r="E54" s="106">
        <f t="shared" si="4"/>
        <v>0</v>
      </c>
      <c r="F54" s="106"/>
    </row>
    <row r="55" spans="1:7" s="18" customFormat="1" ht="17.25">
      <c r="A55" s="20">
        <v>22</v>
      </c>
      <c r="B55" s="140" t="str">
        <f>+'Ekamut-caxs'!B62</f>
        <v>Վերապատրաստման գծով</v>
      </c>
      <c r="C55" s="106">
        <v>39.799999999999997</v>
      </c>
      <c r="D55" s="107">
        <f>+'Ekamut-caxs'!D62</f>
        <v>96</v>
      </c>
      <c r="E55" s="106">
        <f t="shared" si="4"/>
        <v>56.2</v>
      </c>
      <c r="F55" s="106"/>
    </row>
    <row r="56" spans="1:7" s="18" customFormat="1" ht="17.25" hidden="1">
      <c r="A56" s="20">
        <f t="shared" si="3"/>
        <v>23</v>
      </c>
      <c r="B56" s="140" t="s">
        <v>258</v>
      </c>
      <c r="C56" s="106"/>
      <c r="D56" s="107">
        <f>+'Ekamut-caxs'!D63</f>
        <v>0</v>
      </c>
      <c r="E56" s="106">
        <f t="shared" si="4"/>
        <v>0</v>
      </c>
      <c r="F56" s="106"/>
    </row>
    <row r="57" spans="1:7" s="18" customFormat="1" ht="17.25" hidden="1">
      <c r="A57" s="20">
        <f t="shared" si="3"/>
        <v>24</v>
      </c>
      <c r="B57" s="140" t="s">
        <v>259</v>
      </c>
      <c r="C57" s="106"/>
      <c r="D57" s="107">
        <f>+'Ekamut-caxs'!D64</f>
        <v>0</v>
      </c>
      <c r="E57" s="106">
        <f t="shared" si="4"/>
        <v>0</v>
      </c>
      <c r="F57" s="106"/>
    </row>
    <row r="58" spans="1:7" s="18" customFormat="1" ht="17.25">
      <c r="A58" s="20">
        <v>23</v>
      </c>
      <c r="B58" s="140" t="str">
        <f>+'Ekamut-caxs'!B65</f>
        <v>Դուրսգրվող գույքի վերագնահատման գծով</v>
      </c>
      <c r="C58" s="106"/>
      <c r="D58" s="107">
        <f>+'Ekamut-caxs'!D65</f>
        <v>40</v>
      </c>
      <c r="E58" s="106">
        <f>D58-C58</f>
        <v>40</v>
      </c>
      <c r="F58" s="362"/>
    </row>
    <row r="59" spans="1:7" s="18" customFormat="1" ht="17.25">
      <c r="A59" s="20">
        <f t="shared" si="3"/>
        <v>24</v>
      </c>
      <c r="B59" s="140" t="str">
        <f>+'Ekamut-caxs'!B66</f>
        <v>Կրակմարիչների լիցքավորում</v>
      </c>
      <c r="C59" s="106"/>
      <c r="D59" s="107">
        <f>+'Ekamut-caxs'!D66</f>
        <v>60</v>
      </c>
      <c r="E59" s="106">
        <f>D59-C59</f>
        <v>60</v>
      </c>
      <c r="F59" s="106"/>
      <c r="G59" s="31" t="s">
        <v>282</v>
      </c>
    </row>
    <row r="60" spans="1:7" s="18" customFormat="1" ht="17.25">
      <c r="A60" s="20">
        <f t="shared" si="3"/>
        <v>25</v>
      </c>
      <c r="B60" s="140" t="str">
        <f>+'Ekamut-caxs'!B67</f>
        <v>Հիմնական միջոցների մաշվածության գծով, որից՝</v>
      </c>
      <c r="C60" s="106">
        <v>3656.3</v>
      </c>
      <c r="D60" s="107">
        <f>+'Ekamut-caxs'!D67</f>
        <v>3750</v>
      </c>
      <c r="E60" s="106">
        <f t="shared" si="4"/>
        <v>93.699999999999818</v>
      </c>
      <c r="F60" s="106"/>
    </row>
    <row r="61" spans="1:7" s="385" customFormat="1" ht="17.25">
      <c r="A61" s="382">
        <f>+A60+0.1</f>
        <v>25.1</v>
      </c>
      <c r="B61" s="383" t="str">
        <f>+'Ekamut-caxs'!B68</f>
        <v>պայմանով (անհատույց) ստացված</v>
      </c>
      <c r="C61" s="379">
        <v>3656.3</v>
      </c>
      <c r="D61" s="379">
        <f>+'Ekamut-caxs'!D68</f>
        <v>3750</v>
      </c>
      <c r="E61" s="384">
        <f t="shared" si="4"/>
        <v>93.699999999999818</v>
      </c>
      <c r="F61" s="379"/>
    </row>
    <row r="62" spans="1:7" s="18" customFormat="1" ht="17.25">
      <c r="A62" s="20">
        <f>+A60+1</f>
        <v>26</v>
      </c>
      <c r="B62" s="140" t="str">
        <f>+'Ekamut-caxs'!B69</f>
        <v xml:space="preserve">Չփոխհատուցվող հարկերի գծով </v>
      </c>
      <c r="C62" s="106">
        <v>10</v>
      </c>
      <c r="D62" s="107">
        <f>+'Ekamut-caxs'!D69</f>
        <v>0</v>
      </c>
      <c r="E62" s="106">
        <f t="shared" si="4"/>
        <v>-10</v>
      </c>
      <c r="F62" s="106"/>
    </row>
    <row r="63" spans="1:7" s="18" customFormat="1" ht="17.25">
      <c r="A63" s="20">
        <f>+A62+1</f>
        <v>27</v>
      </c>
      <c r="B63" s="140" t="str">
        <f>+'Ekamut-caxs'!B71</f>
        <v>Այլ ծախսերի գծով</v>
      </c>
      <c r="C63" s="106">
        <v>25</v>
      </c>
      <c r="D63" s="107">
        <f>+'Ekamut-caxs'!D71</f>
        <v>1825.8</v>
      </c>
      <c r="E63" s="106">
        <f t="shared" si="4"/>
        <v>1800.8</v>
      </c>
      <c r="F63" s="106"/>
    </row>
    <row r="64" spans="1:7" s="18" customFormat="1" ht="17.25">
      <c r="A64" s="382">
        <v>27.1</v>
      </c>
      <c r="B64" s="316" t="s">
        <v>291</v>
      </c>
      <c r="C64" s="106">
        <v>25</v>
      </c>
      <c r="D64" s="107">
        <v>50</v>
      </c>
      <c r="E64" s="106"/>
      <c r="F64" s="106"/>
    </row>
    <row r="65" spans="1:6" s="11" customFormat="1" ht="17.25">
      <c r="A65" s="372"/>
      <c r="B65" s="373" t="s">
        <v>78</v>
      </c>
      <c r="C65" s="138">
        <f>C6-C24</f>
        <v>0</v>
      </c>
      <c r="D65" s="138">
        <f>D6-D24</f>
        <v>500.02000000001863</v>
      </c>
      <c r="E65" s="138">
        <f t="shared" si="0"/>
        <v>500.02000000001863</v>
      </c>
      <c r="F65" s="138"/>
    </row>
    <row r="66" spans="1:6" s="11" customFormat="1" ht="14.25">
      <c r="A66" s="43"/>
      <c r="B66" s="101"/>
      <c r="C66" s="111"/>
      <c r="D66" s="111"/>
      <c r="E66" s="111"/>
      <c r="F66" s="111"/>
    </row>
    <row r="67" spans="1:6" ht="24.75" customHeight="1">
      <c r="B67" s="374" t="s">
        <v>2</v>
      </c>
      <c r="C67" s="45"/>
      <c r="D67" s="469" t="s">
        <v>287</v>
      </c>
      <c r="E67" s="469"/>
      <c r="F67" s="44"/>
    </row>
    <row r="68" spans="1:6" ht="9.75" customHeight="1">
      <c r="B68" s="375"/>
      <c r="C68" s="66"/>
      <c r="D68" s="468" t="s">
        <v>5</v>
      </c>
      <c r="E68" s="468"/>
      <c r="F68" s="376"/>
    </row>
    <row r="69" spans="1:6" ht="24.75" customHeight="1">
      <c r="B69" s="374" t="s">
        <v>6</v>
      </c>
      <c r="C69" s="45"/>
      <c r="D69" s="469" t="str">
        <f>+'Ekamut-caxs'!D81</f>
        <v>Մ.Սաֆարյան</v>
      </c>
      <c r="E69" s="469"/>
      <c r="F69" s="44"/>
    </row>
    <row r="70" spans="1:6" ht="11.25" customHeight="1">
      <c r="B70" s="64"/>
      <c r="C70" s="66"/>
      <c r="D70" s="468" t="s">
        <v>5</v>
      </c>
      <c r="E70" s="468"/>
      <c r="F70" s="376"/>
    </row>
    <row r="71" spans="1:6">
      <c r="B71" s="377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6" zoomScaleSheetLayoutView="100" workbookViewId="0">
      <selection activeCell="C42" sqref="C4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67" t="s">
        <v>79</v>
      </c>
      <c r="B1" s="467"/>
      <c r="C1" s="467"/>
      <c r="D1" s="467"/>
      <c r="E1" s="467"/>
      <c r="F1" s="467"/>
    </row>
    <row r="2" spans="1:20" s="7" customFormat="1" ht="20.25">
      <c r="A2" s="451" t="str">
        <f>+'Ekamut-caxs'!A7</f>
        <v xml:space="preserve">«Երևանի հ․32 մսուր-մանկապարտեզ» ՀՈԱԿ-ի </v>
      </c>
      <c r="B2" s="451"/>
      <c r="C2" s="451"/>
      <c r="D2" s="451"/>
      <c r="E2" s="451"/>
      <c r="F2" s="451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70" t="s">
        <v>276</v>
      </c>
      <c r="B3" s="470"/>
      <c r="C3" s="470"/>
      <c r="D3" s="470"/>
      <c r="E3" s="470"/>
      <c r="F3" s="470"/>
      <c r="G3" s="51"/>
      <c r="H3" s="39"/>
      <c r="I3" s="39"/>
      <c r="J3" s="39"/>
      <c r="K3" s="39"/>
      <c r="L3" s="39"/>
    </row>
    <row r="4" spans="1:20" s="7" customFormat="1" ht="18" customHeight="1">
      <c r="A4" s="354"/>
      <c r="B4" s="355"/>
      <c r="F4" s="356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1" customFormat="1" ht="75.75" customHeight="1">
      <c r="A5" s="357" t="s">
        <v>3</v>
      </c>
      <c r="B5" s="358" t="s">
        <v>31</v>
      </c>
      <c r="C5" s="102" t="s">
        <v>200</v>
      </c>
      <c r="D5" s="102" t="s">
        <v>201</v>
      </c>
      <c r="E5" s="359" t="s">
        <v>50</v>
      </c>
      <c r="F5" s="360" t="str">
        <f>+'Ekamutneri hamematakan'!F5</f>
        <v>Ծանոթություն նախատեսվող ցուցանիշների վերաբերյալ</v>
      </c>
      <c r="G5" s="6"/>
      <c r="H5" s="161" t="s">
        <v>213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28" t="s">
        <v>7</v>
      </c>
      <c r="B6" s="329" t="s">
        <v>32</v>
      </c>
      <c r="C6" s="104">
        <v>2807.4</v>
      </c>
      <c r="D6" s="342">
        <f>+C82</f>
        <v>5490.6000000000204</v>
      </c>
      <c r="E6" s="104">
        <f t="shared" ref="E6:E68" si="0">D6-C6</f>
        <v>2683.2000000000203</v>
      </c>
      <c r="F6" s="104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28" t="s">
        <v>11</v>
      </c>
      <c r="B7" s="329" t="s">
        <v>80</v>
      </c>
      <c r="C7" s="104">
        <f>SUM(C8:C9,C12,C16:C23)</f>
        <v>113260.70000000001</v>
      </c>
      <c r="D7" s="104">
        <f>SUM(D8:D9,D12,D16:D23)</f>
        <v>118216.50000000001</v>
      </c>
      <c r="E7" s="104">
        <f>D7-C7</f>
        <v>4955.8000000000029</v>
      </c>
      <c r="F7" s="104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7" t="str">
        <f>+'Dramakan hosqer'!B14</f>
        <v>Սուբսիդիայից</v>
      </c>
      <c r="C8" s="105">
        <v>104915</v>
      </c>
      <c r="D8" s="105">
        <f>+'Dramakan hosqer'!F14</f>
        <v>108188.1</v>
      </c>
      <c r="E8" s="105">
        <f>D8-C8</f>
        <v>3273.1000000000058</v>
      </c>
      <c r="F8" s="105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7" t="str">
        <f>+'Dramakan hosqer'!B15</f>
        <v>Այլ նպաստներ բյուջեից, որից՝</v>
      </c>
      <c r="C9" s="105">
        <f>SUM(C10:C11)</f>
        <v>39.799999999999997</v>
      </c>
      <c r="D9" s="105">
        <f>SUM(D10:D11)</f>
        <v>96</v>
      </c>
      <c r="E9" s="105">
        <f t="shared" ref="E9:E15" si="1">D9-C9</f>
        <v>56.2</v>
      </c>
      <c r="F9" s="105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16" customFormat="1" ht="17.25">
      <c r="A10" s="307">
        <f>+A9+0.1</f>
        <v>2.1</v>
      </c>
      <c r="B10" s="308" t="str">
        <f>+'Dramakan hosqer'!B16</f>
        <v>վերապատրաստման գծով</v>
      </c>
      <c r="C10" s="310">
        <v>39.799999999999997</v>
      </c>
      <c r="D10" s="310">
        <f>+'Dramakan hosqer'!F16</f>
        <v>96</v>
      </c>
      <c r="E10" s="378">
        <f t="shared" si="1"/>
        <v>56.2</v>
      </c>
      <c r="F10" s="379"/>
      <c r="G10" s="380"/>
      <c r="H10" s="315"/>
      <c r="I10" s="315"/>
      <c r="J10" s="315"/>
      <c r="K10" s="315"/>
      <c r="L10" s="315"/>
      <c r="M10" s="315"/>
      <c r="N10" s="381"/>
      <c r="O10" s="381"/>
      <c r="P10" s="381"/>
      <c r="Q10" s="381"/>
      <c r="R10" s="381"/>
      <c r="S10" s="381"/>
      <c r="T10" s="381"/>
    </row>
    <row r="11" spans="1:20" s="316" customFormat="1" ht="17.25" hidden="1">
      <c r="A11" s="307">
        <f>+A10+0.1</f>
        <v>2.2000000000000002</v>
      </c>
      <c r="B11" s="308" t="str">
        <f>+'Dramakan hosqer'!B17</f>
        <v>կամավոր ատեստավորման գծով</v>
      </c>
      <c r="C11" s="310"/>
      <c r="D11" s="310">
        <f>+'Dramakan hosqer'!F17</f>
        <v>0</v>
      </c>
      <c r="E11" s="378">
        <f t="shared" si="1"/>
        <v>0</v>
      </c>
      <c r="F11" s="379"/>
      <c r="G11" s="380"/>
      <c r="H11" s="315"/>
      <c r="I11" s="315"/>
      <c r="J11" s="315"/>
      <c r="K11" s="315"/>
      <c r="L11" s="315"/>
      <c r="M11" s="315"/>
      <c r="N11" s="381"/>
      <c r="O11" s="381"/>
      <c r="P11" s="381"/>
      <c r="Q11" s="381"/>
      <c r="R11" s="381"/>
      <c r="S11" s="381"/>
      <c r="T11" s="381"/>
    </row>
    <row r="12" spans="1:20" s="18" customFormat="1" ht="17.25">
      <c r="A12" s="20">
        <f>+A9+1</f>
        <v>3</v>
      </c>
      <c r="B12" s="187" t="str">
        <f>+'Dramakan hosqer'!B18</f>
        <v>Դրամաշնորհներ բյուջեից, որից՝</v>
      </c>
      <c r="C12" s="105">
        <f>SUM(C13:C15)</f>
        <v>3991.3</v>
      </c>
      <c r="D12" s="105">
        <f>SUM(D13:D15)</f>
        <v>5134.3</v>
      </c>
      <c r="E12" s="105">
        <f t="shared" si="1"/>
        <v>1143</v>
      </c>
      <c r="F12" s="105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16" customFormat="1" ht="30.75" customHeight="1">
      <c r="A13" s="307">
        <f>+A12+0.1</f>
        <v>3.1</v>
      </c>
      <c r="B13" s="308" t="str">
        <f>+'Dramakan hosqer'!B19</f>
        <v>կրթության առանձնահատուկ պայմանների կարիք ունեցող երեխաների գծով</v>
      </c>
      <c r="C13" s="310">
        <v>1392.4</v>
      </c>
      <c r="D13" s="310">
        <f>+'Dramakan hosqer'!F19</f>
        <v>2793</v>
      </c>
      <c r="E13" s="378">
        <f t="shared" si="1"/>
        <v>1400.6</v>
      </c>
      <c r="F13" s="379"/>
      <c r="G13" s="380"/>
      <c r="H13" s="315"/>
      <c r="I13" s="315"/>
      <c r="J13" s="315"/>
      <c r="K13" s="315"/>
      <c r="L13" s="315"/>
      <c r="M13" s="315"/>
      <c r="N13" s="381"/>
      <c r="O13" s="381"/>
      <c r="P13" s="381"/>
      <c r="Q13" s="381"/>
      <c r="R13" s="381"/>
      <c r="S13" s="381"/>
      <c r="T13" s="381"/>
    </row>
    <row r="14" spans="1:20" s="316" customFormat="1" ht="17.25">
      <c r="A14" s="307">
        <f>+A13+0.1</f>
        <v>3.2</v>
      </c>
      <c r="B14" s="308" t="str">
        <f>+'Dramakan hosqer'!B20</f>
        <v>զինծառայողների երեխաների գծով</v>
      </c>
      <c r="C14" s="310">
        <v>1898.9</v>
      </c>
      <c r="D14" s="310">
        <f>+'Dramakan hosqer'!F20</f>
        <v>811.3</v>
      </c>
      <c r="E14" s="378">
        <f t="shared" si="1"/>
        <v>-1087.6000000000001</v>
      </c>
      <c r="F14" s="379"/>
      <c r="G14" s="380"/>
      <c r="H14" s="315"/>
      <c r="I14" s="315"/>
      <c r="J14" s="315"/>
      <c r="K14" s="315"/>
      <c r="L14" s="315"/>
      <c r="M14" s="315"/>
      <c r="N14" s="381"/>
      <c r="O14" s="381"/>
      <c r="P14" s="381"/>
      <c r="Q14" s="381"/>
      <c r="R14" s="381"/>
      <c r="S14" s="381"/>
      <c r="T14" s="381"/>
    </row>
    <row r="15" spans="1:20" s="316" customFormat="1" ht="17.25">
      <c r="A15" s="307">
        <f>+A14+0.1</f>
        <v>3.3000000000000003</v>
      </c>
      <c r="B15" s="308" t="str">
        <f>+'Dramakan hosqer'!B21</f>
        <v>հիմնական միջոցների ձեռքբերման գծով</v>
      </c>
      <c r="C15" s="310">
        <v>700</v>
      </c>
      <c r="D15" s="310">
        <f>+'Dramakan hosqer'!F21</f>
        <v>1530</v>
      </c>
      <c r="E15" s="378">
        <f t="shared" si="1"/>
        <v>830</v>
      </c>
      <c r="F15" s="379"/>
      <c r="G15" s="380"/>
      <c r="H15" s="315"/>
      <c r="I15" s="315"/>
      <c r="J15" s="315"/>
      <c r="K15" s="315"/>
      <c r="L15" s="315"/>
      <c r="M15" s="315"/>
      <c r="N15" s="381"/>
      <c r="O15" s="381"/>
      <c r="P15" s="381"/>
      <c r="Q15" s="381"/>
      <c r="R15" s="381"/>
      <c r="S15" s="381"/>
      <c r="T15" s="381"/>
    </row>
    <row r="16" spans="1:20" s="18" customFormat="1" ht="17.25">
      <c r="A16" s="20">
        <f>+A12+1</f>
        <v>4</v>
      </c>
      <c r="B16" s="187" t="str">
        <f>+'Dramakan hosqer'!B22</f>
        <v xml:space="preserve">Վճարովի ծառայություններից </v>
      </c>
      <c r="C16" s="105">
        <v>4314.5</v>
      </c>
      <c r="D16" s="105">
        <f>+'Dramakan hosqer'!F22</f>
        <v>4320</v>
      </c>
      <c r="E16" s="105">
        <f t="shared" si="0"/>
        <v>5.5</v>
      </c>
      <c r="F16" s="103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7" t="str">
        <f>+'Dramakan hosqer'!B23</f>
        <v>Սպասարկման և կոմունալ համավճարներից</v>
      </c>
      <c r="C17" s="105"/>
      <c r="D17" s="105">
        <f>+'Dramakan hosqer'!F23</f>
        <v>0</v>
      </c>
      <c r="E17" s="105">
        <f t="shared" si="0"/>
        <v>0</v>
      </c>
      <c r="F17" s="105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7" t="str">
        <f>+'Dramakan hosqer'!B24</f>
        <v>Ֆինանսական օգնությունից (օգնիր մանկապարտեզիդ)</v>
      </c>
      <c r="C18" s="105"/>
      <c r="D18" s="105">
        <f>+'Dramakan hosqer'!F24</f>
        <v>0</v>
      </c>
      <c r="E18" s="105">
        <f t="shared" si="0"/>
        <v>0</v>
      </c>
      <c r="F18" s="105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7" t="str">
        <f>+'Dramakan hosqer'!B25</f>
        <v>Ֆինանսական օգնությունից</v>
      </c>
      <c r="C19" s="105"/>
      <c r="D19" s="105">
        <f>+'Dramakan hosqer'!F25</f>
        <v>0</v>
      </c>
      <c r="E19" s="105">
        <f t="shared" si="0"/>
        <v>0</v>
      </c>
      <c r="F19" s="105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7" t="str">
        <f>+'Dramakan hosqer'!B26</f>
        <v>Չփոխանակվող գործարքներից (դրամաշնորհից)</v>
      </c>
      <c r="C20" s="105"/>
      <c r="D20" s="105">
        <f>+'Dramakan hosqer'!F26</f>
        <v>0</v>
      </c>
      <c r="E20" s="105">
        <f t="shared" si="0"/>
        <v>0</v>
      </c>
      <c r="F20" s="105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>
      <c r="A21" s="20">
        <f t="shared" si="2"/>
        <v>9</v>
      </c>
      <c r="B21" s="187" t="str">
        <f>+'Dramakan hosqer'!B27</f>
        <v>Դեբիտորական պարտքերից</v>
      </c>
      <c r="C21" s="105"/>
      <c r="D21" s="105">
        <f>+'Dramakan hosqer'!F27</f>
        <v>478.1</v>
      </c>
      <c r="E21" s="105">
        <f t="shared" si="0"/>
        <v>478.1</v>
      </c>
      <c r="F21" s="105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f t="shared" si="2"/>
        <v>10</v>
      </c>
      <c r="B22" s="187" t="str">
        <f>+'Dramakan hosqer'!B28</f>
        <v>Բանկի տոկոսից</v>
      </c>
      <c r="C22" s="105">
        <v>0.1</v>
      </c>
      <c r="D22" s="105">
        <f>+'Dramakan hosqer'!F28</f>
        <v>0</v>
      </c>
      <c r="E22" s="105">
        <f>D22-C22</f>
        <v>-0.1</v>
      </c>
      <c r="F22" s="105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87" t="s">
        <v>260</v>
      </c>
      <c r="C23" s="105"/>
      <c r="D23" s="105">
        <f>+'Dramakan hosqer'!F29</f>
        <v>0</v>
      </c>
      <c r="E23" s="105">
        <f>D23-C23</f>
        <v>0</v>
      </c>
      <c r="F23" s="105"/>
      <c r="G23" s="31" t="s">
        <v>281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28" t="s">
        <v>34</v>
      </c>
      <c r="B24" s="329" t="s">
        <v>81</v>
      </c>
      <c r="C24" s="104">
        <f>+C25+C67+C79</f>
        <v>110577.49999999999</v>
      </c>
      <c r="D24" s="104">
        <f>+D25+D67+D79</f>
        <v>115432.97999999998</v>
      </c>
      <c r="E24" s="104">
        <f t="shared" si="0"/>
        <v>4855.4799999999959</v>
      </c>
      <c r="F24" s="104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29" t="s">
        <v>57</v>
      </c>
      <c r="C25" s="104">
        <f>SUM(C26,C29:C35,C39:C61,C65:C66)</f>
        <v>109877.99999999999</v>
      </c>
      <c r="D25" s="104">
        <f>SUM(D26,D29:D35,D39:D61,D65:D66)</f>
        <v>113902.97999999998</v>
      </c>
      <c r="E25" s="104">
        <f t="shared" si="0"/>
        <v>4024.9799999999959</v>
      </c>
      <c r="F25" s="104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0" t="str">
        <f>+'Dramakan hosqer'!B32</f>
        <v>Աշխատավարձի գծով, որից՝</v>
      </c>
      <c r="C26" s="105">
        <v>78213</v>
      </c>
      <c r="D26" s="105">
        <f>+'Dramakan hosqer'!F32</f>
        <v>79894.399999999994</v>
      </c>
      <c r="E26" s="105">
        <f t="shared" si="0"/>
        <v>1681.3999999999942</v>
      </c>
      <c r="F26" s="103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16" customFormat="1" ht="17.25">
      <c r="A27" s="307">
        <v>1.1000000000000001</v>
      </c>
      <c r="B27" s="308" t="str">
        <f>+'Dramakan hosqer'!B33</f>
        <v>վճարովի ծառայության գծով</v>
      </c>
      <c r="C27" s="310">
        <v>2008.1</v>
      </c>
      <c r="D27" s="310">
        <f>+'Dramakan hosqer'!F33</f>
        <v>1980</v>
      </c>
      <c r="E27" s="378">
        <f t="shared" si="0"/>
        <v>-28.099999999999909</v>
      </c>
      <c r="F27" s="379"/>
      <c r="G27" s="380"/>
      <c r="H27" s="315"/>
      <c r="I27" s="315"/>
      <c r="J27" s="315"/>
      <c r="K27" s="315"/>
      <c r="L27" s="315"/>
      <c r="M27" s="315"/>
      <c r="N27" s="381"/>
      <c r="O27" s="381"/>
      <c r="P27" s="381"/>
      <c r="Q27" s="381"/>
      <c r="R27" s="381"/>
      <c r="S27" s="381"/>
      <c r="T27" s="381"/>
    </row>
    <row r="28" spans="1:20" s="316" customFormat="1" ht="17.25">
      <c r="A28" s="307">
        <v>1.2</v>
      </c>
      <c r="B28" s="308" t="s">
        <v>261</v>
      </c>
      <c r="C28" s="310">
        <v>4847.5</v>
      </c>
      <c r="D28" s="310">
        <f>+'Dramakan hosqer'!F34</f>
        <v>0</v>
      </c>
      <c r="E28" s="378">
        <f t="shared" si="0"/>
        <v>-4847.5</v>
      </c>
      <c r="F28" s="379"/>
      <c r="G28" s="380"/>
      <c r="H28" s="315"/>
      <c r="I28" s="315"/>
      <c r="J28" s="315"/>
      <c r="K28" s="315"/>
      <c r="L28" s="315"/>
      <c r="M28" s="315"/>
      <c r="N28" s="381"/>
      <c r="O28" s="381"/>
      <c r="P28" s="381"/>
      <c r="Q28" s="381"/>
      <c r="R28" s="381"/>
      <c r="S28" s="381"/>
      <c r="T28" s="381"/>
    </row>
    <row r="29" spans="1:20" s="18" customFormat="1" ht="17.25">
      <c r="A29" s="20">
        <f>+A26+1</f>
        <v>2</v>
      </c>
      <c r="B29" s="140" t="str">
        <f>+'Dramakan hosqer'!B35</f>
        <v>Սննդի գծով</v>
      </c>
      <c r="C29" s="105">
        <v>21017.9</v>
      </c>
      <c r="D29" s="105">
        <f>+'Dramakan hosqer'!F35</f>
        <v>22740.48</v>
      </c>
      <c r="E29" s="105">
        <f t="shared" si="0"/>
        <v>1722.5799999999981</v>
      </c>
      <c r="F29" s="199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0" t="str">
        <f>+'Dramakan hosqer'!B36</f>
        <v>Ջեռուցման գծով</v>
      </c>
      <c r="C30" s="105">
        <v>3206.5</v>
      </c>
      <c r="D30" s="105">
        <f>+'Dramakan hosqer'!F36</f>
        <v>3128.9</v>
      </c>
      <c r="E30" s="105">
        <f t="shared" si="0"/>
        <v>-77.599999999999909</v>
      </c>
      <c r="F30" s="103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0" t="str">
        <f>+'Dramakan hosqer'!B37</f>
        <v>Էլեկտրաէներգիայի գծով</v>
      </c>
      <c r="C31" s="105">
        <v>2311.6999999999998</v>
      </c>
      <c r="D31" s="105">
        <f>+'Dramakan hosqer'!F37</f>
        <v>2390.9</v>
      </c>
      <c r="E31" s="105">
        <f t="shared" si="0"/>
        <v>79.200000000000273</v>
      </c>
      <c r="F31" s="103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0" t="str">
        <f>+'Dramakan hosqer'!B38</f>
        <v>Ջրմուղ-կոյուղու գծով</v>
      </c>
      <c r="C32" s="105">
        <v>338.2</v>
      </c>
      <c r="D32" s="105">
        <f>+'Dramakan hosqer'!F38</f>
        <v>303.60000000000002</v>
      </c>
      <c r="E32" s="105">
        <f t="shared" si="0"/>
        <v>-34.599999999999966</v>
      </c>
      <c r="F32" s="103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0" t="str">
        <f>+'Dramakan hosqer'!B39</f>
        <v>Աղբահանության գծով</v>
      </c>
      <c r="C33" s="105">
        <v>97.4</v>
      </c>
      <c r="D33" s="105">
        <f>+'Dramakan hosqer'!F39</f>
        <v>97.4</v>
      </c>
      <c r="E33" s="105">
        <f t="shared" si="0"/>
        <v>0</v>
      </c>
      <c r="F33" s="103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0" t="str">
        <f>+'Dramakan hosqer'!B40</f>
        <v>Ախտաբանության գծով</v>
      </c>
      <c r="C34" s="105">
        <v>58</v>
      </c>
      <c r="D34" s="105">
        <f>+'Dramakan hosqer'!F40</f>
        <v>142.19999999999999</v>
      </c>
      <c r="E34" s="105">
        <f t="shared" si="0"/>
        <v>84.199999999999989</v>
      </c>
      <c r="F34" s="103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0" t="str">
        <f>+'Dramakan hosqer'!B41</f>
        <v>Կապի գծով, այդ թվում`</v>
      </c>
      <c r="C35" s="105">
        <f>SUM(C36:C38)</f>
        <v>178.2</v>
      </c>
      <c r="D35" s="105">
        <f>SUM(D36:D38)</f>
        <v>177.6</v>
      </c>
      <c r="E35" s="105">
        <f t="shared" si="0"/>
        <v>-0.59999999999999432</v>
      </c>
      <c r="F35" s="103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16" customFormat="1" ht="17.25">
      <c r="A36" s="307">
        <v>8.1</v>
      </c>
      <c r="B36" s="308" t="str">
        <f>+'Dramakan hosqer'!B42</f>
        <v>բաժանորդային վճար</v>
      </c>
      <c r="C36" s="310">
        <v>57.6</v>
      </c>
      <c r="D36" s="310">
        <f>+'Dramakan hosqer'!F42</f>
        <v>57.6</v>
      </c>
      <c r="E36" s="378">
        <f t="shared" si="0"/>
        <v>0</v>
      </c>
      <c r="F36" s="379"/>
      <c r="G36" s="380"/>
      <c r="H36" s="315"/>
      <c r="I36" s="315"/>
      <c r="J36" s="315"/>
      <c r="K36" s="315"/>
      <c r="L36" s="315"/>
      <c r="M36" s="315"/>
      <c r="N36" s="381"/>
      <c r="O36" s="381"/>
      <c r="P36" s="381"/>
      <c r="Q36" s="381"/>
      <c r="R36" s="381"/>
      <c r="S36" s="381"/>
      <c r="T36" s="381"/>
    </row>
    <row r="37" spans="1:20" s="316" customFormat="1" ht="17.25">
      <c r="A37" s="307">
        <v>8.1999999999999993</v>
      </c>
      <c r="B37" s="308" t="str">
        <f>+'Dramakan hosqer'!B43</f>
        <v>րոպեավճար</v>
      </c>
      <c r="C37" s="310">
        <v>0.6</v>
      </c>
      <c r="D37" s="310">
        <f>+'Dramakan hosqer'!F43</f>
        <v>0</v>
      </c>
      <c r="E37" s="378">
        <f t="shared" si="0"/>
        <v>-0.6</v>
      </c>
      <c r="F37" s="379"/>
      <c r="G37" s="380"/>
      <c r="H37" s="315"/>
      <c r="I37" s="315"/>
      <c r="J37" s="315"/>
      <c r="K37" s="315"/>
      <c r="L37" s="315"/>
      <c r="M37" s="315"/>
      <c r="N37" s="381"/>
      <c r="O37" s="381"/>
      <c r="P37" s="381"/>
      <c r="Q37" s="381"/>
      <c r="R37" s="381"/>
      <c r="S37" s="381"/>
      <c r="T37" s="381"/>
    </row>
    <row r="38" spans="1:20" s="316" customFormat="1" ht="17.25">
      <c r="A38" s="307">
        <v>8.3000000000000007</v>
      </c>
      <c r="B38" s="308" t="str">
        <f>+'Dramakan hosqer'!B44</f>
        <v>ինտերնետ կապ</v>
      </c>
      <c r="C38" s="310">
        <v>120</v>
      </c>
      <c r="D38" s="310">
        <f>+'Dramakan hosqer'!F44</f>
        <v>120</v>
      </c>
      <c r="E38" s="378">
        <f t="shared" si="0"/>
        <v>0</v>
      </c>
      <c r="F38" s="379"/>
      <c r="G38" s="380"/>
      <c r="H38" s="315"/>
      <c r="I38" s="315"/>
      <c r="J38" s="315"/>
      <c r="K38" s="315"/>
      <c r="L38" s="315"/>
      <c r="M38" s="315"/>
      <c r="N38" s="381"/>
      <c r="O38" s="381"/>
      <c r="P38" s="381"/>
      <c r="Q38" s="381"/>
      <c r="R38" s="381"/>
      <c r="S38" s="381"/>
      <c r="T38" s="381"/>
    </row>
    <row r="39" spans="1:20" s="18" customFormat="1" ht="17.25" hidden="1">
      <c r="A39" s="20">
        <f>+A35+1</f>
        <v>9</v>
      </c>
      <c r="B39" s="140" t="str">
        <f>+'Dramakan hosqer'!B45</f>
        <v>Բանկային ծառայության գծով</v>
      </c>
      <c r="C39" s="105"/>
      <c r="D39" s="105">
        <f>+'Dramakan hosqer'!F45</f>
        <v>0</v>
      </c>
      <c r="E39" s="105">
        <f t="shared" si="0"/>
        <v>0</v>
      </c>
      <c r="F39" s="103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0" t="str">
        <f>+'Dramakan hosqer'!B46</f>
        <v>Տնտեսական ապրանքների գծով</v>
      </c>
      <c r="C40" s="105">
        <v>1057.8</v>
      </c>
      <c r="D40" s="105">
        <f>+'Dramakan hosqer'!F46</f>
        <v>1176</v>
      </c>
      <c r="E40" s="105">
        <f t="shared" si="0"/>
        <v>118.20000000000005</v>
      </c>
      <c r="F40" s="103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0" t="str">
        <f>+'Dramakan hosqer'!B47</f>
        <v>Գրասենյակային ապրանքների գծով</v>
      </c>
      <c r="C41" s="105">
        <v>152</v>
      </c>
      <c r="D41" s="105">
        <f>+'Dramakan hosqer'!F47</f>
        <v>223.2</v>
      </c>
      <c r="E41" s="105">
        <f t="shared" si="0"/>
        <v>71.199999999999989</v>
      </c>
      <c r="F41" s="103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0" t="str">
        <f>+'Dramakan hosqer'!B48</f>
        <v>Փոքրարժեք կամ արագամաշ առարկաների գծով</v>
      </c>
      <c r="C42" s="105">
        <v>1944.1</v>
      </c>
      <c r="D42" s="105">
        <f>+'Dramakan hosqer'!F48</f>
        <v>1551</v>
      </c>
      <c r="E42" s="105">
        <f t="shared" si="0"/>
        <v>-393.09999999999991</v>
      </c>
      <c r="F42" s="103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0" t="str">
        <f>+'Dramakan hosqer'!B49</f>
        <v>Ուսումնական նյութերի գծով</v>
      </c>
      <c r="C43" s="105">
        <v>380.6</v>
      </c>
      <c r="D43" s="105">
        <f>+'Dramakan hosqer'!F49</f>
        <v>340.8</v>
      </c>
      <c r="E43" s="105">
        <f t="shared" si="0"/>
        <v>-39.800000000000011</v>
      </c>
      <c r="F43" s="103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0" t="str">
        <f>+'Dramakan hosqer'!B50</f>
        <v>Դեղորայքի գծով</v>
      </c>
      <c r="C44" s="105">
        <v>48.3</v>
      </c>
      <c r="D44" s="105">
        <f>+'Dramakan hosqer'!F50</f>
        <v>50</v>
      </c>
      <c r="E44" s="105">
        <f t="shared" si="0"/>
        <v>1.7000000000000028</v>
      </c>
      <c r="F44" s="103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0" t="str">
        <f>+'Dramakan hosqer'!B51</f>
        <v>Բուժ.ծառայության գծով</v>
      </c>
      <c r="C45" s="105">
        <v>170</v>
      </c>
      <c r="D45" s="105">
        <f>+'Dramakan hosqer'!F51</f>
        <v>200</v>
      </c>
      <c r="E45" s="105">
        <f t="shared" si="0"/>
        <v>30</v>
      </c>
      <c r="F45" s="103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0" t="str">
        <f>+'Dramakan hosqer'!B52</f>
        <v>Ընթացիկ վերանորոգման գծով</v>
      </c>
      <c r="C46" s="105">
        <v>282.39999999999998</v>
      </c>
      <c r="D46" s="105">
        <f>+'Dramakan hosqer'!F52</f>
        <v>852</v>
      </c>
      <c r="E46" s="105">
        <f t="shared" si="0"/>
        <v>569.6</v>
      </c>
      <c r="F46" s="105" t="s">
        <v>298</v>
      </c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0" t="str">
        <f>+'Dramakan hosqer'!B53</f>
        <v>Ջեռուցման համակարգի սպասարկման գծով</v>
      </c>
      <c r="C47" s="105">
        <v>73.5</v>
      </c>
      <c r="D47" s="105">
        <f>+'Dramakan hosqer'!F53</f>
        <v>105</v>
      </c>
      <c r="E47" s="105">
        <f t="shared" si="0"/>
        <v>31.5</v>
      </c>
      <c r="F47" s="103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0" t="str">
        <f>+'Dramakan hosqer'!B54</f>
        <v>Կաթսայատան սպասարկման գծով</v>
      </c>
      <c r="C48" s="105"/>
      <c r="D48" s="105">
        <f>+'Dramakan hosqer'!F54</f>
        <v>0</v>
      </c>
      <c r="E48" s="105">
        <f t="shared" si="0"/>
        <v>0</v>
      </c>
      <c r="F48" s="106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0" t="str">
        <f>+'Dramakan hosqer'!B55</f>
        <v>Սպասարկման և կոմունալ համավճարների գծով</v>
      </c>
      <c r="C49" s="105"/>
      <c r="D49" s="105">
        <f>+'Dramakan hosqer'!F55</f>
        <v>0</v>
      </c>
      <c r="E49" s="105">
        <f t="shared" si="0"/>
        <v>0</v>
      </c>
      <c r="F49" s="106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0" t="str">
        <f>+'Dramakan hosqer'!B56</f>
        <v>Գնումների համակարգողի ծառայության գծով</v>
      </c>
      <c r="C50" s="105">
        <v>108</v>
      </c>
      <c r="D50" s="105">
        <f>+'Dramakan hosqer'!F56</f>
        <v>125</v>
      </c>
      <c r="E50" s="105">
        <f t="shared" si="0"/>
        <v>17</v>
      </c>
      <c r="F50" s="103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0" t="str">
        <f>+'Dramakan hosqer'!B57</f>
        <v>Համակարգիչների տեխնիկական սպասարկման գծով</v>
      </c>
      <c r="C51" s="105">
        <v>30.5</v>
      </c>
      <c r="D51" s="105">
        <f>+'Dramakan hosqer'!F57</f>
        <v>60</v>
      </c>
      <c r="E51" s="105">
        <f t="shared" si="0"/>
        <v>29.5</v>
      </c>
      <c r="F51" s="103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0" t="str">
        <f>+'Dramakan hosqer'!B58</f>
        <v>Համակարգչային ծրագրի և կայքի սպասարկման գծով</v>
      </c>
      <c r="C52" s="105">
        <v>107</v>
      </c>
      <c r="D52" s="105">
        <f>+'Dramakan hosqer'!F58</f>
        <v>122</v>
      </c>
      <c r="E52" s="105">
        <f t="shared" si="0"/>
        <v>15</v>
      </c>
      <c r="F52" s="103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0" t="str">
        <f>+'Dramakan hosqer'!B59</f>
        <v>էլ․ստորագրության գծով</v>
      </c>
      <c r="C53" s="105">
        <v>6</v>
      </c>
      <c r="D53" s="105">
        <f>+'Dramakan hosqer'!F59</f>
        <v>6</v>
      </c>
      <c r="E53" s="105">
        <f t="shared" si="0"/>
        <v>0</v>
      </c>
      <c r="F53" s="106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0" t="str">
        <f>+'Dramakan hosqer'!B60</f>
        <v>Հայտարարության գծով</v>
      </c>
      <c r="C54" s="105">
        <v>7.9</v>
      </c>
      <c r="D54" s="105">
        <f>+'Dramakan hosqer'!F60</f>
        <v>0</v>
      </c>
      <c r="E54" s="105">
        <f t="shared" si="0"/>
        <v>-7.9</v>
      </c>
      <c r="F54" s="103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0" t="str">
        <f>+'Dramakan hosqer'!B61</f>
        <v>Բաժանորդագրության գծով</v>
      </c>
      <c r="C55" s="105"/>
      <c r="D55" s="105">
        <f>+'Dramakan hosqer'!F61</f>
        <v>0</v>
      </c>
      <c r="E55" s="105">
        <f t="shared" si="0"/>
        <v>0</v>
      </c>
      <c r="F55" s="106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0" t="str">
        <f>+'Dramakan hosqer'!B62</f>
        <v>Վերապատրաստման գծով</v>
      </c>
      <c r="C56" s="105">
        <v>39.5</v>
      </c>
      <c r="D56" s="105">
        <f>+'Dramakan hosqer'!F62</f>
        <v>96</v>
      </c>
      <c r="E56" s="105">
        <f t="shared" si="0"/>
        <v>56.5</v>
      </c>
      <c r="F56" s="106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 t="shared" si="4"/>
        <v>23</v>
      </c>
      <c r="B57" s="140" t="s">
        <v>262</v>
      </c>
      <c r="C57" s="105"/>
      <c r="D57" s="105">
        <f>+'Dramakan hosqer'!F63</f>
        <v>0</v>
      </c>
      <c r="E57" s="105">
        <f t="shared" si="0"/>
        <v>0</v>
      </c>
      <c r="F57" s="106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24</v>
      </c>
      <c r="B58" s="140" t="s">
        <v>258</v>
      </c>
      <c r="C58" s="105"/>
      <c r="D58" s="105">
        <f>+'Dramakan hosqer'!F64</f>
        <v>0</v>
      </c>
      <c r="E58" s="105">
        <f t="shared" si="0"/>
        <v>0</v>
      </c>
      <c r="F58" s="106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0" t="str">
        <f>+'Dramakan hosqer'!B65</f>
        <v>Դուրսգրվող գույքի վերագնահատման գծով</v>
      </c>
      <c r="C59" s="105"/>
      <c r="D59" s="105">
        <f>+'Dramakan hosqer'!F65</f>
        <v>40</v>
      </c>
      <c r="E59" s="105">
        <f>D59-C59</f>
        <v>40</v>
      </c>
      <c r="F59" s="362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24</v>
      </c>
      <c r="B60" s="140" t="str">
        <f>+'Dramakan hosqer'!B66</f>
        <v>Կրակմարիչների լիցքավորում</v>
      </c>
      <c r="C60" s="105"/>
      <c r="D60" s="105">
        <f>+'Dramakan hosqer'!F66</f>
        <v>60</v>
      </c>
      <c r="E60" s="105">
        <f>D60-C60</f>
        <v>60</v>
      </c>
      <c r="F60" s="105"/>
      <c r="G60" s="31" t="s">
        <v>281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25</v>
      </c>
      <c r="B61" s="140" t="str">
        <f>+'Dramakan hosqer'!B67</f>
        <v>Հարկային պարտավորությունների գծով, այդ թվում՝</v>
      </c>
      <c r="C61" s="105">
        <f>SUM(C62:C64)</f>
        <v>10</v>
      </c>
      <c r="D61" s="105">
        <f>SUM(D62:D64)</f>
        <v>0</v>
      </c>
      <c r="E61" s="105">
        <f>D61-C61</f>
        <v>-10</v>
      </c>
      <c r="F61" s="105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16" customFormat="1" ht="17.25" hidden="1">
      <c r="A62" s="307">
        <v>31.1</v>
      </c>
      <c r="B62" s="308" t="str">
        <f>+'Dramakan hosqer'!B68</f>
        <v>շահութահարկի գծով</v>
      </c>
      <c r="C62" s="310"/>
      <c r="D62" s="310">
        <f>+'Dramakan hosqer'!F68</f>
        <v>0</v>
      </c>
      <c r="E62" s="378">
        <f>D62-C62</f>
        <v>0</v>
      </c>
      <c r="F62" s="379"/>
      <c r="G62" s="380"/>
      <c r="H62" s="315"/>
      <c r="I62" s="315"/>
      <c r="J62" s="315"/>
      <c r="K62" s="315"/>
      <c r="L62" s="315"/>
      <c r="M62" s="315"/>
      <c r="N62" s="381"/>
      <c r="O62" s="381"/>
      <c r="P62" s="381"/>
      <c r="Q62" s="381"/>
      <c r="R62" s="381"/>
      <c r="S62" s="381"/>
      <c r="T62" s="381"/>
    </row>
    <row r="63" spans="1:20" s="316" customFormat="1" ht="17.25" hidden="1">
      <c r="A63" s="307">
        <v>31.2</v>
      </c>
      <c r="B63" s="308" t="str">
        <f>+'Dramakan hosqer'!B69</f>
        <v>ԱԱՀ-ի գծով</v>
      </c>
      <c r="C63" s="310"/>
      <c r="D63" s="310">
        <f>+'Dramakan hosqer'!F69</f>
        <v>0</v>
      </c>
      <c r="E63" s="378">
        <f t="shared" si="0"/>
        <v>0</v>
      </c>
      <c r="F63" s="379"/>
      <c r="G63" s="380"/>
      <c r="H63" s="315"/>
      <c r="I63" s="315"/>
      <c r="J63" s="315"/>
      <c r="K63" s="315"/>
      <c r="L63" s="315"/>
      <c r="M63" s="315"/>
      <c r="N63" s="381"/>
      <c r="O63" s="381"/>
      <c r="P63" s="381"/>
      <c r="Q63" s="381"/>
      <c r="R63" s="381"/>
      <c r="S63" s="381"/>
      <c r="T63" s="381"/>
    </row>
    <row r="64" spans="1:20" s="316" customFormat="1" ht="17.25">
      <c r="A64" s="307">
        <v>25.1</v>
      </c>
      <c r="B64" s="435" t="s">
        <v>297</v>
      </c>
      <c r="C64" s="310">
        <v>10</v>
      </c>
      <c r="D64" s="310">
        <f>+'Dramakan hosqer'!F70</f>
        <v>0</v>
      </c>
      <c r="E64" s="378">
        <f t="shared" si="0"/>
        <v>-10</v>
      </c>
      <c r="F64" s="379"/>
      <c r="G64" s="380"/>
      <c r="H64" s="315"/>
      <c r="I64" s="315"/>
      <c r="J64" s="315"/>
      <c r="K64" s="315"/>
      <c r="L64" s="315"/>
      <c r="M64" s="315"/>
      <c r="N64" s="381"/>
      <c r="O64" s="381"/>
      <c r="P64" s="381"/>
      <c r="Q64" s="381"/>
      <c r="R64" s="381"/>
      <c r="S64" s="381"/>
      <c r="T64" s="381"/>
    </row>
    <row r="65" spans="1:20" s="18" customFormat="1" ht="17.25">
      <c r="A65" s="22">
        <f>+A61+1</f>
        <v>26</v>
      </c>
      <c r="B65" s="140" t="str">
        <f>+'Dramakan hosqer'!B71</f>
        <v>Կրեդիտորական պարտքի մարման գծով</v>
      </c>
      <c r="C65" s="105">
        <v>14.5</v>
      </c>
      <c r="D65" s="105">
        <f>+'Dramakan hosqer'!F71</f>
        <v>20.5</v>
      </c>
      <c r="E65" s="105">
        <f t="shared" si="0"/>
        <v>6</v>
      </c>
      <c r="F65" s="105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>
      <c r="A66" s="22">
        <f>+A65+1</f>
        <v>27</v>
      </c>
      <c r="B66" s="140" t="str">
        <f>+'Dramakan hosqer'!B73</f>
        <v>Այլ արտահոսքերի գծով</v>
      </c>
      <c r="C66" s="105">
        <v>25</v>
      </c>
      <c r="D66" s="105">
        <f>+'Dramakan hosqer'!F73</f>
        <v>0</v>
      </c>
      <c r="E66" s="105">
        <f t="shared" si="0"/>
        <v>-25</v>
      </c>
      <c r="F66" s="105"/>
      <c r="G66" s="31" t="s">
        <v>196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29" t="s">
        <v>58</v>
      </c>
      <c r="C67" s="104">
        <f>+C68+C75</f>
        <v>699.5</v>
      </c>
      <c r="D67" s="104">
        <f>+D68+D75</f>
        <v>1530</v>
      </c>
      <c r="E67" s="104">
        <f t="shared" si="0"/>
        <v>830.5</v>
      </c>
      <c r="F67" s="104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63" t="str">
        <f>+'Dramakan hosqer'!B75</f>
        <v>Հիմնական միջոցների ձեռքբերում, այդ թվում՝</v>
      </c>
      <c r="C68" s="105">
        <f>SUM(C69:C74)</f>
        <v>699.5</v>
      </c>
      <c r="D68" s="105">
        <f>SUM(D69:D74)</f>
        <v>1530</v>
      </c>
      <c r="E68" s="105">
        <f t="shared" si="0"/>
        <v>830.5</v>
      </c>
      <c r="F68" s="105" t="s">
        <v>298</v>
      </c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16" customFormat="1" ht="17.25">
      <c r="A69" s="307">
        <v>1.1000000000000001</v>
      </c>
      <c r="B69" s="308" t="str">
        <f>+'Dramakan hosqer'!B76</f>
        <v>գրասենյակային և տնտեսական գույք</v>
      </c>
      <c r="C69" s="310">
        <v>699.5</v>
      </c>
      <c r="D69" s="310">
        <f>+'Dramakan hosqer'!F76</f>
        <v>300</v>
      </c>
      <c r="E69" s="378">
        <f t="shared" ref="E69:E82" si="5">D69-C69</f>
        <v>-399.5</v>
      </c>
      <c r="F69" s="379"/>
      <c r="G69" s="380"/>
      <c r="H69" s="315"/>
      <c r="I69" s="315"/>
      <c r="J69" s="315"/>
      <c r="K69" s="315"/>
      <c r="L69" s="315"/>
      <c r="M69" s="315"/>
      <c r="N69" s="381"/>
      <c r="O69" s="381"/>
      <c r="P69" s="381"/>
      <c r="Q69" s="381"/>
      <c r="R69" s="381"/>
      <c r="S69" s="381"/>
      <c r="T69" s="381"/>
    </row>
    <row r="70" spans="1:20" s="316" customFormat="1" ht="17.25">
      <c r="A70" s="307">
        <v>1.1000000000000001</v>
      </c>
      <c r="B70" s="308" t="str">
        <f>+'Dramakan hosqer'!B77</f>
        <v>համակարգչային սարքավորումներ / տեխնիկա</v>
      </c>
      <c r="C70" s="310"/>
      <c r="D70" s="310">
        <f>+'Dramakan hosqer'!F77</f>
        <v>380</v>
      </c>
      <c r="E70" s="378">
        <f>D70-C70</f>
        <v>380</v>
      </c>
      <c r="F70" s="379"/>
      <c r="G70" s="380"/>
      <c r="H70" s="315"/>
      <c r="I70" s="315"/>
      <c r="J70" s="315"/>
      <c r="K70" s="315"/>
      <c r="L70" s="315"/>
      <c r="M70" s="315"/>
      <c r="N70" s="381"/>
      <c r="O70" s="381"/>
      <c r="P70" s="381"/>
      <c r="Q70" s="381"/>
      <c r="R70" s="381"/>
      <c r="S70" s="381"/>
      <c r="T70" s="381"/>
    </row>
    <row r="71" spans="1:20" s="316" customFormat="1" ht="17.25">
      <c r="A71" s="307">
        <v>1.3</v>
      </c>
      <c r="B71" s="308" t="str">
        <f>+'Dramakan hosqer'!B78</f>
        <v>մեքենաներ և սարքավորումներ</v>
      </c>
      <c r="C71" s="310"/>
      <c r="D71" s="310">
        <f>+'Dramakan hosqer'!F78</f>
        <v>850</v>
      </c>
      <c r="E71" s="378">
        <f t="shared" si="5"/>
        <v>850</v>
      </c>
      <c r="F71" s="379"/>
      <c r="G71" s="380"/>
      <c r="H71" s="315"/>
      <c r="I71" s="315"/>
      <c r="J71" s="315"/>
      <c r="K71" s="315"/>
      <c r="L71" s="315"/>
      <c r="M71" s="315"/>
      <c r="N71" s="381"/>
      <c r="O71" s="381"/>
      <c r="P71" s="381"/>
      <c r="Q71" s="381"/>
      <c r="R71" s="381"/>
      <c r="S71" s="381"/>
      <c r="T71" s="381"/>
    </row>
    <row r="72" spans="1:20" s="316" customFormat="1" ht="17.25" hidden="1">
      <c r="A72" s="307">
        <v>1.4</v>
      </c>
      <c r="B72" s="308" t="str">
        <f>+'Dramakan hosqer'!B79</f>
        <v>սպորտային գույք</v>
      </c>
      <c r="C72" s="310"/>
      <c r="D72" s="310">
        <f>+'Dramakan hosqer'!F79</f>
        <v>0</v>
      </c>
      <c r="E72" s="378">
        <f t="shared" si="5"/>
        <v>0</v>
      </c>
      <c r="F72" s="379"/>
      <c r="G72" s="380"/>
      <c r="H72" s="315"/>
      <c r="I72" s="315"/>
      <c r="J72" s="315"/>
      <c r="K72" s="315"/>
      <c r="L72" s="315"/>
      <c r="M72" s="315"/>
      <c r="N72" s="381"/>
      <c r="O72" s="381"/>
      <c r="P72" s="381"/>
      <c r="Q72" s="381"/>
      <c r="R72" s="381"/>
      <c r="S72" s="381"/>
      <c r="T72" s="381"/>
    </row>
    <row r="73" spans="1:20" s="316" customFormat="1" ht="17.25" hidden="1">
      <c r="A73" s="307">
        <v>1.5</v>
      </c>
      <c r="B73" s="308" t="str">
        <f>+'Dramakan hosqer'!B80</f>
        <v>գրականություն</v>
      </c>
      <c r="C73" s="310"/>
      <c r="D73" s="310">
        <f>+'Dramakan hosqer'!F80</f>
        <v>0</v>
      </c>
      <c r="E73" s="378">
        <f>D73-C73</f>
        <v>0</v>
      </c>
      <c r="F73" s="379"/>
      <c r="G73" s="380"/>
      <c r="H73" s="315"/>
      <c r="I73" s="315"/>
      <c r="J73" s="315"/>
      <c r="K73" s="315"/>
      <c r="L73" s="315"/>
      <c r="M73" s="315"/>
      <c r="N73" s="381"/>
      <c r="O73" s="381"/>
      <c r="P73" s="381"/>
      <c r="Q73" s="381"/>
      <c r="R73" s="381"/>
      <c r="S73" s="381"/>
      <c r="T73" s="381"/>
    </row>
    <row r="74" spans="1:20" s="316" customFormat="1" ht="17.25" hidden="1">
      <c r="A74" s="307">
        <v>1.6</v>
      </c>
      <c r="B74" s="308">
        <f>+'Dramakan hosqer'!B81</f>
        <v>0</v>
      </c>
      <c r="C74" s="310"/>
      <c r="D74" s="310">
        <f>+'Dramakan hosqer'!F81</f>
        <v>0</v>
      </c>
      <c r="E74" s="378">
        <f>D74-C74</f>
        <v>0</v>
      </c>
      <c r="F74" s="379"/>
      <c r="G74" s="31" t="s">
        <v>281</v>
      </c>
      <c r="H74" s="315"/>
      <c r="I74" s="315"/>
      <c r="J74" s="315"/>
      <c r="K74" s="315"/>
      <c r="L74" s="315"/>
      <c r="M74" s="315"/>
      <c r="N74" s="381"/>
      <c r="O74" s="381"/>
      <c r="P74" s="381"/>
      <c r="Q74" s="381"/>
      <c r="R74" s="381"/>
      <c r="S74" s="381"/>
      <c r="T74" s="381"/>
    </row>
    <row r="75" spans="1:20" s="18" customFormat="1" ht="34.5" hidden="1">
      <c r="A75" s="22">
        <v>2</v>
      </c>
      <c r="B75" s="363" t="str">
        <f>+'Dramakan hosqer'!B82</f>
        <v>Հիմնական միջոցների հիմնական վերանորոգում, 
այդ թվում՝</v>
      </c>
      <c r="C75" s="105">
        <f>SUM(C76:C78)</f>
        <v>0</v>
      </c>
      <c r="D75" s="105">
        <f>SUM(D76:D78)</f>
        <v>0</v>
      </c>
      <c r="E75" s="105">
        <f>D75-C75</f>
        <v>0</v>
      </c>
      <c r="F75" s="105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16" customFormat="1" ht="17.25" hidden="1">
      <c r="A76" s="307">
        <v>2.1</v>
      </c>
      <c r="B76" s="308" t="str">
        <f>+'Dramakan hosqer'!B83</f>
        <v>ամրացված գույքի (շենք)</v>
      </c>
      <c r="C76" s="310"/>
      <c r="D76" s="310">
        <f>+'Dramakan hosqer'!F83</f>
        <v>0</v>
      </c>
      <c r="E76" s="378">
        <f t="shared" si="5"/>
        <v>0</v>
      </c>
      <c r="F76" s="379"/>
      <c r="G76" s="380"/>
      <c r="H76" s="315"/>
      <c r="I76" s="315"/>
      <c r="J76" s="315"/>
      <c r="K76" s="315"/>
      <c r="L76" s="315"/>
      <c r="M76" s="315"/>
      <c r="N76" s="381"/>
      <c r="O76" s="381"/>
      <c r="P76" s="381"/>
      <c r="Q76" s="381"/>
      <c r="R76" s="381"/>
      <c r="S76" s="381"/>
      <c r="T76" s="381"/>
    </row>
    <row r="77" spans="1:20" s="316" customFormat="1" ht="17.25" hidden="1">
      <c r="A77" s="307">
        <v>2.2000000000000002</v>
      </c>
      <c r="B77" s="308" t="str">
        <f>+'Dramakan hosqer'!B84</f>
        <v>հիմնական միջոցի</v>
      </c>
      <c r="C77" s="310"/>
      <c r="D77" s="310">
        <f>+'Dramakan hosqer'!F84</f>
        <v>0</v>
      </c>
      <c r="E77" s="378">
        <f t="shared" si="5"/>
        <v>0</v>
      </c>
      <c r="F77" s="379"/>
      <c r="G77" s="380"/>
      <c r="H77" s="315"/>
      <c r="I77" s="315"/>
      <c r="J77" s="315"/>
      <c r="K77" s="315"/>
      <c r="L77" s="315"/>
      <c r="M77" s="315"/>
      <c r="N77" s="381"/>
      <c r="O77" s="381"/>
      <c r="P77" s="381"/>
      <c r="Q77" s="381"/>
      <c r="R77" s="381"/>
      <c r="S77" s="381"/>
      <c r="T77" s="381"/>
    </row>
    <row r="78" spans="1:20" s="316" customFormat="1" ht="17.25" hidden="1">
      <c r="A78" s="307">
        <v>2.2999999999999998</v>
      </c>
      <c r="B78" s="308" t="str">
        <f>+'Dramakan hosqer'!B85</f>
        <v>նախագծանախահաշվային փաստաթղթերի գծով</v>
      </c>
      <c r="C78" s="310"/>
      <c r="D78" s="310">
        <f>+'Dramakan hosqer'!F85</f>
        <v>0</v>
      </c>
      <c r="E78" s="378">
        <f t="shared" si="5"/>
        <v>0</v>
      </c>
      <c r="F78" s="379"/>
      <c r="G78" s="380"/>
      <c r="H78" s="315"/>
      <c r="I78" s="315"/>
      <c r="J78" s="315"/>
      <c r="K78" s="315"/>
      <c r="L78" s="315"/>
      <c r="M78" s="315"/>
      <c r="N78" s="381"/>
      <c r="O78" s="381"/>
      <c r="P78" s="381"/>
      <c r="Q78" s="381"/>
      <c r="R78" s="381"/>
      <c r="S78" s="381"/>
      <c r="T78" s="381"/>
    </row>
    <row r="79" spans="1:20" s="18" customFormat="1" ht="34.5" hidden="1">
      <c r="A79" s="58" t="s">
        <v>56</v>
      </c>
      <c r="B79" s="329" t="s">
        <v>142</v>
      </c>
      <c r="C79" s="104">
        <f>SUM(C80:C81)</f>
        <v>0</v>
      </c>
      <c r="D79" s="104">
        <f>SUM(D80:D81)</f>
        <v>0</v>
      </c>
      <c r="E79" s="104">
        <f t="shared" si="5"/>
        <v>0</v>
      </c>
      <c r="F79" s="104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0" t="str">
        <f>+'Dramakan hosqer'!B87</f>
        <v>Սննդի գծով</v>
      </c>
      <c r="C80" s="105"/>
      <c r="D80" s="105">
        <f>+'Dramakan hosqer'!F87</f>
        <v>0</v>
      </c>
      <c r="E80" s="105">
        <f>D80-C80</f>
        <v>0</v>
      </c>
      <c r="F80" s="105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4" customFormat="1" ht="17.25" hidden="1">
      <c r="A81" s="22">
        <v>2</v>
      </c>
      <c r="B81" s="140">
        <f>+'Dramakan hosqer'!B88</f>
        <v>0</v>
      </c>
      <c r="C81" s="105"/>
      <c r="D81" s="105">
        <f>+'Dramakan hosqer'!F88</f>
        <v>0</v>
      </c>
      <c r="E81" s="105">
        <f>D81-C81</f>
        <v>0</v>
      </c>
      <c r="F81" s="105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28" t="s">
        <v>38</v>
      </c>
      <c r="B82" s="329" t="s">
        <v>39</v>
      </c>
      <c r="C82" s="104">
        <f>C6+C7-C24</f>
        <v>5490.6000000000204</v>
      </c>
      <c r="D82" s="104">
        <f>D6+D7-D24</f>
        <v>8274.1200000000536</v>
      </c>
      <c r="E82" s="104">
        <f t="shared" si="5"/>
        <v>2783.5200000000332</v>
      </c>
      <c r="F82" s="104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35" t="s">
        <v>2</v>
      </c>
      <c r="C84" s="66"/>
      <c r="D84" s="472" t="s">
        <v>287</v>
      </c>
      <c r="E84" s="472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64"/>
      <c r="D85" s="471" t="s">
        <v>92</v>
      </c>
      <c r="E85" s="471"/>
      <c r="F85" s="40"/>
    </row>
    <row r="86" spans="1:20" ht="22.5" customHeight="1">
      <c r="B86" s="365" t="s">
        <v>6</v>
      </c>
      <c r="C86" s="66"/>
      <c r="D86" s="469" t="str">
        <f>+'Ekamut-caxs'!D81</f>
        <v>Մ.Սաֆարյան</v>
      </c>
      <c r="E86" s="469"/>
      <c r="F86" s="44"/>
    </row>
    <row r="87" spans="1:20" ht="12" customHeight="1">
      <c r="B87" s="64"/>
      <c r="C87" s="66"/>
      <c r="D87" s="471" t="s">
        <v>92</v>
      </c>
      <c r="E87" s="471"/>
      <c r="F87" s="40"/>
    </row>
    <row r="88" spans="1:20">
      <c r="B88" s="36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workbookViewId="0">
      <selection activeCell="C42" sqref="C42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79" t="s">
        <v>67</v>
      </c>
      <c r="B1" s="479"/>
      <c r="C1" s="479"/>
      <c r="D1" s="479"/>
      <c r="E1" s="479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80" t="str">
        <f>+'Ekamut-caxs'!A7:D7</f>
        <v xml:space="preserve">«Երևանի հ․32 մսուր-մանկապարտեզ» ՀՈԱԿ-ի </v>
      </c>
      <c r="B2" s="481"/>
      <c r="C2" s="481"/>
      <c r="D2" s="481"/>
      <c r="E2" s="48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82" t="s">
        <v>145</v>
      </c>
      <c r="B3" s="482"/>
      <c r="C3" s="482"/>
      <c r="D3" s="482"/>
      <c r="E3" s="48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83" t="s">
        <v>256</v>
      </c>
      <c r="B4" s="483"/>
      <c r="C4" s="483"/>
      <c r="D4" s="483"/>
      <c r="E4" s="483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84" t="s">
        <v>150</v>
      </c>
      <c r="B7" s="485"/>
      <c r="C7" s="485"/>
      <c r="D7" s="97"/>
      <c r="E7" s="9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151</v>
      </c>
      <c r="C8" s="74"/>
      <c r="D8" s="76">
        <f>SUM(D9:D29)</f>
        <v>478.7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7.25">
      <c r="A9" s="78">
        <v>1.1000000000000001</v>
      </c>
      <c r="B9" s="79" t="s">
        <v>152</v>
      </c>
      <c r="C9" s="78" t="s">
        <v>153</v>
      </c>
      <c r="D9" s="90">
        <v>268</v>
      </c>
      <c r="E9" s="10"/>
    </row>
    <row r="10" spans="1:22" ht="17.25">
      <c r="A10" s="78">
        <v>1.2</v>
      </c>
      <c r="B10" s="79" t="s">
        <v>154</v>
      </c>
      <c r="C10" s="78" t="s">
        <v>155</v>
      </c>
      <c r="D10" s="90"/>
      <c r="E10" s="10"/>
    </row>
    <row r="11" spans="1:22" ht="17.25">
      <c r="A11" s="78">
        <v>1.3</v>
      </c>
      <c r="B11" s="79" t="s">
        <v>156</v>
      </c>
      <c r="C11" s="78" t="s">
        <v>157</v>
      </c>
      <c r="D11" s="90">
        <v>34</v>
      </c>
      <c r="E11" s="10"/>
    </row>
    <row r="12" spans="1:22" ht="17.25">
      <c r="A12" s="78">
        <v>1.4</v>
      </c>
      <c r="B12" s="80" t="s">
        <v>158</v>
      </c>
      <c r="C12" s="81" t="s">
        <v>159</v>
      </c>
      <c r="D12" s="90">
        <v>176.7</v>
      </c>
      <c r="E12" s="10"/>
    </row>
    <row r="13" spans="1:22">
      <c r="A13" s="78">
        <v>1.5</v>
      </c>
      <c r="B13" s="80"/>
      <c r="C13" s="78" t="s">
        <v>160</v>
      </c>
      <c r="D13" s="10"/>
      <c r="E13" s="10"/>
    </row>
    <row r="14" spans="1:22">
      <c r="A14" s="78">
        <v>1.6</v>
      </c>
      <c r="B14" s="79" t="s">
        <v>193</v>
      </c>
      <c r="C14" s="78" t="s">
        <v>161</v>
      </c>
      <c r="D14" s="10"/>
      <c r="E14" s="10"/>
    </row>
    <row r="15" spans="1:22" ht="27" hidden="1">
      <c r="A15" s="78">
        <v>1.7</v>
      </c>
      <c r="B15" s="80"/>
      <c r="C15" s="78" t="s">
        <v>184</v>
      </c>
      <c r="D15" s="10"/>
      <c r="E15" s="10"/>
    </row>
    <row r="16" spans="1:22" hidden="1">
      <c r="A16" s="78">
        <v>1.8</v>
      </c>
      <c r="B16" s="80"/>
      <c r="C16" s="82" t="s">
        <v>183</v>
      </c>
      <c r="D16" s="10"/>
      <c r="E16" s="10"/>
    </row>
    <row r="17" spans="1:22" hidden="1">
      <c r="A17" s="78">
        <v>1.9</v>
      </c>
      <c r="B17" s="80"/>
      <c r="C17" s="82"/>
      <c r="D17" s="10"/>
      <c r="E17" s="10"/>
    </row>
    <row r="18" spans="1:22" hidden="1">
      <c r="A18" s="83">
        <v>2</v>
      </c>
      <c r="B18" s="80"/>
      <c r="C18" s="82" t="s">
        <v>217</v>
      </c>
      <c r="D18" s="10"/>
      <c r="E18" s="10"/>
    </row>
    <row r="19" spans="1:22" hidden="1">
      <c r="A19" s="78">
        <v>2.1</v>
      </c>
      <c r="B19" s="80"/>
      <c r="C19" s="82"/>
      <c r="D19" s="10"/>
      <c r="E19" s="10"/>
    </row>
    <row r="20" spans="1:22" hidden="1">
      <c r="A20" s="78">
        <v>2.2000000000000002</v>
      </c>
      <c r="B20" s="80"/>
      <c r="C20" s="82"/>
      <c r="D20" s="10"/>
      <c r="E20" s="10"/>
    </row>
    <row r="21" spans="1:22" hidden="1">
      <c r="A21" s="78">
        <v>2.2999999999999998</v>
      </c>
      <c r="B21" s="80"/>
      <c r="C21" s="82"/>
      <c r="D21" s="10"/>
      <c r="E21" s="10"/>
    </row>
    <row r="22" spans="1:22" hidden="1">
      <c r="A22" s="78">
        <v>2.4</v>
      </c>
      <c r="B22" s="80"/>
      <c r="C22" s="82"/>
      <c r="D22" s="10"/>
      <c r="E22" s="10"/>
    </row>
    <row r="23" spans="1:22" hidden="1">
      <c r="A23" s="78">
        <v>2.5</v>
      </c>
      <c r="B23" s="80" t="s">
        <v>162</v>
      </c>
      <c r="C23" s="78" t="s">
        <v>36</v>
      </c>
      <c r="D23" s="10"/>
      <c r="E23" s="10"/>
    </row>
    <row r="24" spans="1:22" hidden="1">
      <c r="A24" s="78">
        <v>2.6</v>
      </c>
      <c r="B24" s="80" t="s">
        <v>162</v>
      </c>
      <c r="C24" s="78" t="s">
        <v>48</v>
      </c>
      <c r="D24" s="10"/>
      <c r="E24" s="10"/>
    </row>
    <row r="25" spans="1:22" hidden="1">
      <c r="A25" s="78">
        <v>2.7</v>
      </c>
      <c r="B25" s="80" t="s">
        <v>162</v>
      </c>
      <c r="C25" s="78" t="s">
        <v>163</v>
      </c>
      <c r="D25" s="10"/>
      <c r="E25" s="10"/>
    </row>
    <row r="26" spans="1:22" hidden="1">
      <c r="A26" s="78">
        <v>2.8</v>
      </c>
      <c r="B26" s="80" t="s">
        <v>162</v>
      </c>
      <c r="C26" s="78" t="s">
        <v>164</v>
      </c>
      <c r="D26" s="10"/>
      <c r="E26" s="10"/>
    </row>
    <row r="27" spans="1:22" hidden="1">
      <c r="A27" s="78">
        <v>2.9</v>
      </c>
      <c r="B27" s="79" t="s">
        <v>165</v>
      </c>
      <c r="C27" s="78" t="s">
        <v>166</v>
      </c>
      <c r="D27" s="10"/>
      <c r="E27" s="10"/>
    </row>
    <row r="28" spans="1:22" hidden="1">
      <c r="A28" s="84">
        <v>2.1</v>
      </c>
      <c r="B28" s="80" t="s">
        <v>167</v>
      </c>
      <c r="C28" s="78" t="s">
        <v>168</v>
      </c>
      <c r="D28" s="10"/>
      <c r="E28" s="10"/>
    </row>
    <row r="29" spans="1:22">
      <c r="A29" s="84">
        <v>2.11</v>
      </c>
      <c r="B29" s="80"/>
      <c r="C29" s="82" t="s">
        <v>169</v>
      </c>
      <c r="D29" s="10"/>
      <c r="E29" s="10"/>
    </row>
    <row r="30" spans="1:22" s="59" customFormat="1" ht="28.5">
      <c r="A30" s="74">
        <v>2</v>
      </c>
      <c r="B30" s="85" t="s">
        <v>170</v>
      </c>
      <c r="C30" s="74"/>
      <c r="D30" s="76">
        <f>SUM(D31:D31)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 hidden="1">
      <c r="A31" s="78">
        <v>2.1</v>
      </c>
      <c r="B31" s="80"/>
      <c r="C31" s="78" t="s">
        <v>171</v>
      </c>
      <c r="D31" s="10"/>
      <c r="E31" s="10"/>
    </row>
    <row r="32" spans="1:22" hidden="1">
      <c r="A32" s="78">
        <v>2.2000000000000002</v>
      </c>
      <c r="B32" s="80" t="s">
        <v>172</v>
      </c>
      <c r="C32" s="78" t="s">
        <v>173</v>
      </c>
      <c r="D32" s="10"/>
      <c r="E32" s="10"/>
    </row>
    <row r="33" spans="1:22">
      <c r="A33" s="78">
        <v>2.2999999999999998</v>
      </c>
      <c r="B33" s="80" t="s">
        <v>172</v>
      </c>
      <c r="C33" s="78" t="s">
        <v>174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478.7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84" t="s">
        <v>175</v>
      </c>
      <c r="B35" s="485"/>
      <c r="C35" s="485"/>
      <c r="D35" s="97"/>
      <c r="E35" s="9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idden="1">
      <c r="A36" s="78">
        <v>1.1000000000000001</v>
      </c>
      <c r="B36" s="79" t="s">
        <v>152</v>
      </c>
      <c r="C36" s="78" t="s">
        <v>153</v>
      </c>
      <c r="D36" s="10"/>
      <c r="E36" s="10"/>
    </row>
    <row r="37" spans="1:22" hidden="1">
      <c r="A37" s="78">
        <v>1.2</v>
      </c>
      <c r="B37" s="79" t="s">
        <v>154</v>
      </c>
      <c r="C37" s="78" t="s">
        <v>155</v>
      </c>
      <c r="D37" s="10"/>
      <c r="E37" s="10"/>
    </row>
    <row r="38" spans="1:22" hidden="1">
      <c r="A38" s="78">
        <v>1.3</v>
      </c>
      <c r="B38" s="79" t="s">
        <v>156</v>
      </c>
      <c r="C38" s="78" t="s">
        <v>157</v>
      </c>
      <c r="D38" s="10"/>
      <c r="E38" s="10"/>
    </row>
    <row r="39" spans="1:22" hidden="1">
      <c r="A39" s="78">
        <v>1.4</v>
      </c>
      <c r="B39" s="80" t="s">
        <v>158</v>
      </c>
      <c r="C39" s="81" t="s">
        <v>159</v>
      </c>
      <c r="D39" s="10"/>
      <c r="E39" s="10"/>
    </row>
    <row r="40" spans="1:22" hidden="1">
      <c r="A40" s="78">
        <v>1.5</v>
      </c>
      <c r="B40" s="80"/>
      <c r="C40" s="78" t="s">
        <v>160</v>
      </c>
      <c r="D40" s="10"/>
      <c r="E40" s="10"/>
    </row>
    <row r="41" spans="1:22" hidden="1">
      <c r="A41" s="78">
        <v>1.6</v>
      </c>
      <c r="B41" s="79" t="s">
        <v>193</v>
      </c>
      <c r="C41" s="78" t="s">
        <v>161</v>
      </c>
      <c r="D41" s="10"/>
      <c r="E41" s="10"/>
    </row>
    <row r="42" spans="1:22" ht="27">
      <c r="A42" s="78">
        <v>1.1000000000000001</v>
      </c>
      <c r="B42" s="80"/>
      <c r="C42" s="78" t="s">
        <v>184</v>
      </c>
      <c r="D42" s="10"/>
      <c r="E42" s="10"/>
    </row>
    <row r="43" spans="1:22">
      <c r="A43" s="78">
        <v>1.2</v>
      </c>
      <c r="B43" s="80" t="s">
        <v>167</v>
      </c>
      <c r="C43" s="78" t="s">
        <v>183</v>
      </c>
      <c r="D43" s="10">
        <v>20.5</v>
      </c>
      <c r="E43" s="10"/>
    </row>
    <row r="44" spans="1:22">
      <c r="A44" s="78">
        <v>1.9</v>
      </c>
      <c r="B44" s="80"/>
      <c r="C44" s="82"/>
      <c r="D44" s="10"/>
      <c r="E44" s="10"/>
    </row>
    <row r="45" spans="1:22" hidden="1">
      <c r="A45" s="83">
        <v>2</v>
      </c>
      <c r="B45" s="80"/>
      <c r="C45" s="82"/>
      <c r="D45" s="10"/>
      <c r="E45" s="10"/>
    </row>
    <row r="46" spans="1:22" hidden="1">
      <c r="A46" s="78">
        <v>2.1</v>
      </c>
      <c r="B46" s="80"/>
      <c r="C46" s="82"/>
      <c r="D46" s="10"/>
      <c r="E46" s="10"/>
    </row>
    <row r="47" spans="1:22" hidden="1">
      <c r="A47" s="78">
        <v>2.2000000000000002</v>
      </c>
      <c r="B47" s="80" t="s">
        <v>162</v>
      </c>
      <c r="C47" s="78" t="s">
        <v>36</v>
      </c>
      <c r="D47" s="10"/>
      <c r="E47" s="10"/>
    </row>
    <row r="48" spans="1:22" hidden="1">
      <c r="A48" s="78">
        <v>2.2999999999999998</v>
      </c>
      <c r="B48" s="80" t="s">
        <v>162</v>
      </c>
      <c r="C48" s="78" t="s">
        <v>48</v>
      </c>
      <c r="D48" s="10"/>
      <c r="E48" s="10"/>
    </row>
    <row r="49" spans="1:22" hidden="1">
      <c r="A49" s="78">
        <v>2.4</v>
      </c>
      <c r="B49" s="80" t="s">
        <v>162</v>
      </c>
      <c r="C49" s="78" t="s">
        <v>163</v>
      </c>
      <c r="D49" s="10"/>
      <c r="E49" s="10"/>
    </row>
    <row r="50" spans="1:22" hidden="1">
      <c r="A50" s="78">
        <v>2.5</v>
      </c>
      <c r="B50" s="80" t="s">
        <v>162</v>
      </c>
      <c r="C50" s="78" t="s">
        <v>164</v>
      </c>
      <c r="D50" s="10"/>
      <c r="E50" s="10"/>
    </row>
    <row r="51" spans="1:22" hidden="1">
      <c r="A51" s="78">
        <v>2.6</v>
      </c>
      <c r="B51" s="79" t="s">
        <v>165</v>
      </c>
      <c r="C51" s="78" t="s">
        <v>166</v>
      </c>
      <c r="D51" s="10"/>
      <c r="E51" s="10"/>
    </row>
    <row r="52" spans="1:22" hidden="1">
      <c r="A52" s="78">
        <v>2.7</v>
      </c>
      <c r="B52" s="80" t="s">
        <v>167</v>
      </c>
      <c r="C52" s="78" t="s">
        <v>168</v>
      </c>
      <c r="D52" s="10"/>
      <c r="E52" s="10"/>
    </row>
    <row r="53" spans="1:22" hidden="1">
      <c r="A53" s="78">
        <v>2.8</v>
      </c>
      <c r="B53" s="80"/>
      <c r="C53" s="82" t="s">
        <v>169</v>
      </c>
      <c r="D53" s="10"/>
      <c r="E53" s="10"/>
    </row>
    <row r="54" spans="1:22" ht="28.5">
      <c r="A54" s="78"/>
      <c r="B54" s="75" t="s">
        <v>176</v>
      </c>
      <c r="C54" s="9"/>
      <c r="D54" s="76">
        <f>SUM(D55:D58)</f>
        <v>4277.5</v>
      </c>
      <c r="E54" s="10"/>
      <c r="F54" s="111">
        <f>SUM(D36:D53)</f>
        <v>20.5</v>
      </c>
      <c r="G54" s="111">
        <f>+D59-D54-F54</f>
        <v>0</v>
      </c>
    </row>
    <row r="55" spans="1:22" ht="33">
      <c r="A55" s="78">
        <v>1.1000000000000001</v>
      </c>
      <c r="B55" s="159" t="s">
        <v>290</v>
      </c>
      <c r="C55" s="353" t="s">
        <v>182</v>
      </c>
      <c r="D55" s="83">
        <v>4277.5</v>
      </c>
      <c r="E55" s="10"/>
    </row>
    <row r="56" spans="1:22">
      <c r="A56" s="78"/>
      <c r="B56" s="159"/>
      <c r="C56" s="78"/>
      <c r="D56" s="10"/>
      <c r="E56" s="78"/>
    </row>
    <row r="57" spans="1:22" hidden="1">
      <c r="A57" s="78">
        <v>1.3</v>
      </c>
      <c r="B57" s="80" t="s">
        <v>167</v>
      </c>
      <c r="C57" s="78" t="s">
        <v>173</v>
      </c>
      <c r="D57" s="10"/>
      <c r="E57" s="10"/>
    </row>
    <row r="58" spans="1:22" hidden="1">
      <c r="A58" s="78">
        <v>1.4</v>
      </c>
      <c r="B58" s="80" t="s">
        <v>167</v>
      </c>
      <c r="C58" s="78" t="s">
        <v>174</v>
      </c>
      <c r="D58" s="10"/>
      <c r="E58" s="10"/>
    </row>
    <row r="59" spans="1:22" s="63" customFormat="1" ht="17.25">
      <c r="A59" s="91"/>
      <c r="B59" s="87" t="s">
        <v>69</v>
      </c>
      <c r="C59" s="92"/>
      <c r="D59" s="93">
        <f>SUM(D36:D54)</f>
        <v>4298</v>
      </c>
      <c r="E59" s="94"/>
      <c r="F59" s="268">
        <f>+D59-D55</f>
        <v>20.5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5" t="s">
        <v>177</v>
      </c>
    </row>
    <row r="62" spans="1:22" ht="59.25" customHeight="1">
      <c r="A62" s="96">
        <v>1</v>
      </c>
      <c r="B62" s="97" t="s">
        <v>278</v>
      </c>
      <c r="C62" s="93">
        <v>5490.3</v>
      </c>
      <c r="D62" s="473" t="s">
        <v>178</v>
      </c>
      <c r="E62" s="474"/>
    </row>
    <row r="63" spans="1:22" ht="36.75" customHeight="1"/>
    <row r="64" spans="1:22" s="59" customFormat="1" ht="25.5" customHeight="1">
      <c r="A64" s="98"/>
      <c r="B64" s="165" t="s">
        <v>2</v>
      </c>
      <c r="C64" s="166"/>
      <c r="D64" s="475" t="s">
        <v>287</v>
      </c>
      <c r="E64" s="475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8"/>
      <c r="B65" s="167"/>
      <c r="C65" s="168"/>
      <c r="D65" s="476" t="s">
        <v>92</v>
      </c>
      <c r="E65" s="476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8"/>
      <c r="B66" s="165" t="s">
        <v>6</v>
      </c>
      <c r="C66" s="166"/>
      <c r="D66" s="477" t="str">
        <f>+'Ekamut-caxs'!D81</f>
        <v>Մ.Սաֆարյան</v>
      </c>
      <c r="E66" s="477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8"/>
      <c r="B67" s="99"/>
      <c r="C67" s="98" t="s">
        <v>1</v>
      </c>
      <c r="D67" s="478" t="s">
        <v>92</v>
      </c>
      <c r="E67" s="478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0" customFormat="1" ht="36" customHeight="1"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42" sqref="C42"/>
    </sheetView>
  </sheetViews>
  <sheetFormatPr defaultColWidth="9.140625" defaultRowHeight="16.5"/>
  <cols>
    <col min="1" max="1" width="4.140625" style="210" customWidth="1"/>
    <col min="2" max="2" width="15.5703125" style="210" customWidth="1"/>
    <col min="3" max="3" width="10.85546875" style="210" customWidth="1"/>
    <col min="4" max="4" width="15.7109375" style="210" customWidth="1"/>
    <col min="5" max="5" width="13.42578125" style="210" customWidth="1"/>
    <col min="6" max="6" width="16.28515625" style="210" customWidth="1"/>
    <col min="7" max="7" width="11.42578125" style="210" customWidth="1"/>
    <col min="8" max="8" width="15.28515625" style="210" customWidth="1"/>
    <col min="9" max="9" width="12.85546875" style="210" customWidth="1"/>
    <col min="10" max="10" width="17.140625" style="210" customWidth="1"/>
    <col min="11" max="12" width="12" style="210" customWidth="1"/>
    <col min="13" max="13" width="14.85546875" style="210" customWidth="1"/>
    <col min="14" max="14" width="11.85546875" style="210" customWidth="1"/>
    <col min="15" max="15" width="15.42578125" style="210" customWidth="1"/>
    <col min="16" max="16384" width="9.140625" style="210"/>
  </cols>
  <sheetData>
    <row r="1" spans="1:15" s="208" customFormat="1" ht="18.75" customHeight="1">
      <c r="A1" s="495" t="s">
        <v>67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</row>
    <row r="2" spans="1:15" s="208" customFormat="1" ht="21.75" customHeight="1">
      <c r="A2" s="494" t="str">
        <f>+'Ekamut-caxs'!A7</f>
        <v xml:space="preserve">«Երևանի հ․32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</row>
    <row r="3" spans="1:15" s="208" customFormat="1" ht="21" customHeight="1">
      <c r="A3" s="494" t="s">
        <v>93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</row>
    <row r="4" spans="1:15" ht="21" customHeight="1" thickBot="1"/>
    <row r="5" spans="1:15" s="212" customFormat="1" ht="19.5" customHeight="1">
      <c r="A5" s="486" t="s">
        <v>114</v>
      </c>
      <c r="B5" s="488" t="s">
        <v>94</v>
      </c>
      <c r="C5" s="490" t="s">
        <v>95</v>
      </c>
      <c r="D5" s="491"/>
      <c r="E5" s="491"/>
      <c r="F5" s="492"/>
      <c r="G5" s="490" t="s">
        <v>96</v>
      </c>
      <c r="H5" s="491"/>
      <c r="I5" s="491"/>
      <c r="J5" s="492"/>
      <c r="K5" s="490" t="s">
        <v>135</v>
      </c>
      <c r="L5" s="491"/>
      <c r="M5" s="491"/>
      <c r="N5" s="491"/>
      <c r="O5" s="492"/>
    </row>
    <row r="6" spans="1:15" s="214" customFormat="1" ht="51" customHeight="1">
      <c r="A6" s="487"/>
      <c r="B6" s="489"/>
      <c r="C6" s="387" t="s">
        <v>236</v>
      </c>
      <c r="D6" s="213" t="s">
        <v>220</v>
      </c>
      <c r="E6" s="213" t="s">
        <v>265</v>
      </c>
      <c r="F6" s="388" t="s">
        <v>266</v>
      </c>
      <c r="G6" s="387" t="s">
        <v>237</v>
      </c>
      <c r="H6" s="213" t="s">
        <v>220</v>
      </c>
      <c r="I6" s="213" t="s">
        <v>267</v>
      </c>
      <c r="J6" s="388" t="s">
        <v>266</v>
      </c>
      <c r="K6" s="387" t="s">
        <v>236</v>
      </c>
      <c r="L6" s="213" t="s">
        <v>265</v>
      </c>
      <c r="M6" s="213" t="s">
        <v>268</v>
      </c>
      <c r="N6" s="211" t="s">
        <v>269</v>
      </c>
      <c r="O6" s="396" t="s">
        <v>270</v>
      </c>
    </row>
    <row r="7" spans="1:15" ht="19.5" customHeight="1">
      <c r="A7" s="234">
        <v>1</v>
      </c>
      <c r="B7" s="398" t="s">
        <v>97</v>
      </c>
      <c r="C7" s="410">
        <v>4521</v>
      </c>
      <c r="D7" s="411">
        <v>649667.69999999995</v>
      </c>
      <c r="E7" s="410">
        <v>4521</v>
      </c>
      <c r="F7" s="389">
        <f>IF((E7&lt;10000), E7*143.7, E7*107.1)</f>
        <v>649667.69999999995</v>
      </c>
      <c r="G7" s="418">
        <v>4098.54</v>
      </c>
      <c r="H7" s="419">
        <v>213871.32</v>
      </c>
      <c r="I7" s="418">
        <f>+I18</f>
        <v>5236.16</v>
      </c>
      <c r="J7" s="389">
        <f>+I7*53.48</f>
        <v>280029.83679999999</v>
      </c>
      <c r="K7" s="426">
        <v>104</v>
      </c>
      <c r="L7" s="426">
        <v>104</v>
      </c>
      <c r="M7" s="288">
        <f>+L7*200.42</f>
        <v>20843.68</v>
      </c>
      <c r="N7" s="286">
        <f>+L7*5.572</f>
        <v>579.48800000000006</v>
      </c>
      <c r="O7" s="287">
        <f>+N7+M7</f>
        <v>21423.168000000001</v>
      </c>
    </row>
    <row r="8" spans="1:15" ht="19.5" customHeight="1">
      <c r="A8" s="234">
        <v>2</v>
      </c>
      <c r="B8" s="398" t="s">
        <v>98</v>
      </c>
      <c r="C8" s="412">
        <v>3992</v>
      </c>
      <c r="D8" s="413">
        <v>573650.4</v>
      </c>
      <c r="E8" s="412">
        <v>3992</v>
      </c>
      <c r="F8" s="389">
        <f t="shared" ref="F8:F18" si="0">IF((E8&lt;10000), E8*143.7, E8*107.1)</f>
        <v>573650.39999999991</v>
      </c>
      <c r="G8" s="420">
        <v>4060.2</v>
      </c>
      <c r="H8" s="421">
        <v>213072.3</v>
      </c>
      <c r="I8" s="420">
        <v>4060.2</v>
      </c>
      <c r="J8" s="389">
        <f t="shared" ref="J8:J18" si="1">+I8*53.48</f>
        <v>217139.49599999998</v>
      </c>
      <c r="K8" s="427">
        <v>132</v>
      </c>
      <c r="L8" s="427">
        <v>132</v>
      </c>
      <c r="M8" s="288">
        <f t="shared" ref="M8:M18" si="2">+L8*200.42</f>
        <v>26455.439999999999</v>
      </c>
      <c r="N8" s="286">
        <f t="shared" ref="N8:N18" si="3">+L8*5.572</f>
        <v>735.50400000000002</v>
      </c>
      <c r="O8" s="287">
        <f t="shared" ref="O8:O18" si="4">+N8+M8</f>
        <v>27190.944</v>
      </c>
    </row>
    <row r="9" spans="1:15" ht="19.5" customHeight="1">
      <c r="A9" s="234">
        <v>3</v>
      </c>
      <c r="B9" s="398" t="s">
        <v>99</v>
      </c>
      <c r="C9" s="412">
        <v>3163</v>
      </c>
      <c r="D9" s="413">
        <v>454523.1</v>
      </c>
      <c r="E9" s="412">
        <v>3163</v>
      </c>
      <c r="F9" s="389">
        <f t="shared" si="0"/>
        <v>454523.1</v>
      </c>
      <c r="G9" s="420">
        <v>3819.58</v>
      </c>
      <c r="H9" s="421">
        <v>199421.14</v>
      </c>
      <c r="I9" s="420">
        <v>3819.58</v>
      </c>
      <c r="J9" s="389">
        <f t="shared" si="1"/>
        <v>204271.1384</v>
      </c>
      <c r="K9" s="427">
        <v>98</v>
      </c>
      <c r="L9" s="427">
        <v>98</v>
      </c>
      <c r="M9" s="288">
        <f t="shared" si="2"/>
        <v>19641.16</v>
      </c>
      <c r="N9" s="286">
        <f t="shared" si="3"/>
        <v>546.05600000000004</v>
      </c>
      <c r="O9" s="287">
        <f t="shared" si="4"/>
        <v>20187.216</v>
      </c>
    </row>
    <row r="10" spans="1:15" ht="19.5" customHeight="1">
      <c r="A10" s="234">
        <v>4</v>
      </c>
      <c r="B10" s="398" t="s">
        <v>100</v>
      </c>
      <c r="C10" s="412">
        <v>110</v>
      </c>
      <c r="D10" s="413">
        <v>15807</v>
      </c>
      <c r="E10" s="412">
        <v>110</v>
      </c>
      <c r="F10" s="389">
        <f t="shared" si="0"/>
        <v>15806.999999999998</v>
      </c>
      <c r="G10" s="420">
        <v>3166</v>
      </c>
      <c r="H10" s="421">
        <v>167141.79999999999</v>
      </c>
      <c r="I10" s="420">
        <v>3166</v>
      </c>
      <c r="J10" s="389">
        <f t="shared" si="1"/>
        <v>169317.68</v>
      </c>
      <c r="K10" s="427">
        <v>116</v>
      </c>
      <c r="L10" s="427">
        <v>116</v>
      </c>
      <c r="M10" s="288">
        <f t="shared" si="2"/>
        <v>23248.719999999998</v>
      </c>
      <c r="N10" s="286">
        <f t="shared" si="3"/>
        <v>646.35199999999998</v>
      </c>
      <c r="O10" s="287">
        <f t="shared" si="4"/>
        <v>23895.071999999996</v>
      </c>
    </row>
    <row r="11" spans="1:15" ht="19.5" customHeight="1">
      <c r="A11" s="234">
        <v>5</v>
      </c>
      <c r="B11" s="398" t="s">
        <v>101</v>
      </c>
      <c r="C11" s="412">
        <v>104</v>
      </c>
      <c r="D11" s="413">
        <v>14944.8</v>
      </c>
      <c r="E11" s="412">
        <v>104</v>
      </c>
      <c r="F11" s="389">
        <f t="shared" si="0"/>
        <v>14944.8</v>
      </c>
      <c r="G11" s="420">
        <v>3156.06</v>
      </c>
      <c r="H11" s="421">
        <v>166727.49</v>
      </c>
      <c r="I11" s="420">
        <v>3156.06</v>
      </c>
      <c r="J11" s="389">
        <f t="shared" si="1"/>
        <v>168786.0888</v>
      </c>
      <c r="K11" s="427">
        <v>116</v>
      </c>
      <c r="L11" s="427">
        <v>116</v>
      </c>
      <c r="M11" s="288">
        <f t="shared" si="2"/>
        <v>23248.719999999998</v>
      </c>
      <c r="N11" s="286">
        <f t="shared" si="3"/>
        <v>646.35199999999998</v>
      </c>
      <c r="O11" s="287">
        <f t="shared" si="4"/>
        <v>23895.071999999996</v>
      </c>
    </row>
    <row r="12" spans="1:15" ht="19.5" customHeight="1">
      <c r="A12" s="234">
        <v>6</v>
      </c>
      <c r="B12" s="398" t="s">
        <v>102</v>
      </c>
      <c r="C12" s="412">
        <v>84</v>
      </c>
      <c r="D12" s="413">
        <v>12070.8</v>
      </c>
      <c r="E12" s="412">
        <v>84</v>
      </c>
      <c r="F12" s="389">
        <f t="shared" si="0"/>
        <v>12070.8</v>
      </c>
      <c r="G12" s="420">
        <v>2692.9</v>
      </c>
      <c r="H12" s="421">
        <v>141961.43</v>
      </c>
      <c r="I12" s="420">
        <v>2692.9</v>
      </c>
      <c r="J12" s="389">
        <f t="shared" si="1"/>
        <v>144016.29199999999</v>
      </c>
      <c r="K12" s="427">
        <v>113</v>
      </c>
      <c r="L12" s="427">
        <v>113</v>
      </c>
      <c r="M12" s="288">
        <f t="shared" si="2"/>
        <v>22647.46</v>
      </c>
      <c r="N12" s="286">
        <f t="shared" si="3"/>
        <v>629.63599999999997</v>
      </c>
      <c r="O12" s="287">
        <f t="shared" si="4"/>
        <v>23277.095999999998</v>
      </c>
    </row>
    <row r="13" spans="1:15" ht="19.5" customHeight="1">
      <c r="A13" s="234">
        <v>7</v>
      </c>
      <c r="B13" s="398" t="s">
        <v>103</v>
      </c>
      <c r="C13" s="412">
        <v>77</v>
      </c>
      <c r="D13" s="413">
        <v>11068.9</v>
      </c>
      <c r="E13" s="412">
        <v>77</v>
      </c>
      <c r="F13" s="389">
        <f t="shared" si="0"/>
        <v>11064.9</v>
      </c>
      <c r="G13" s="420">
        <v>2672.04</v>
      </c>
      <c r="H13" s="421">
        <v>140873.16</v>
      </c>
      <c r="I13" s="420">
        <v>2672.04</v>
      </c>
      <c r="J13" s="389">
        <f t="shared" si="1"/>
        <v>142900.6992</v>
      </c>
      <c r="K13" s="427">
        <v>124</v>
      </c>
      <c r="L13" s="427">
        <v>124</v>
      </c>
      <c r="M13" s="288">
        <f t="shared" si="2"/>
        <v>24852.079999999998</v>
      </c>
      <c r="N13" s="286">
        <f t="shared" si="3"/>
        <v>690.928</v>
      </c>
      <c r="O13" s="287">
        <f t="shared" si="4"/>
        <v>25543.007999999998</v>
      </c>
    </row>
    <row r="14" spans="1:15" ht="19.5" customHeight="1">
      <c r="A14" s="234">
        <v>8</v>
      </c>
      <c r="B14" s="399" t="s">
        <v>104</v>
      </c>
      <c r="C14" s="412">
        <v>72</v>
      </c>
      <c r="D14" s="413">
        <v>10346.4</v>
      </c>
      <c r="E14" s="412">
        <v>72</v>
      </c>
      <c r="F14" s="389">
        <f t="shared" si="0"/>
        <v>10346.4</v>
      </c>
      <c r="G14" s="420">
        <v>2736.4</v>
      </c>
      <c r="H14" s="421">
        <v>144241.89000000001</v>
      </c>
      <c r="I14" s="420">
        <v>2736.4</v>
      </c>
      <c r="J14" s="389">
        <f t="shared" si="1"/>
        <v>146342.67199999999</v>
      </c>
      <c r="K14" s="427">
        <v>214</v>
      </c>
      <c r="L14" s="427">
        <v>214</v>
      </c>
      <c r="M14" s="288">
        <f t="shared" si="2"/>
        <v>42889.88</v>
      </c>
      <c r="N14" s="286">
        <f t="shared" si="3"/>
        <v>1192.4079999999999</v>
      </c>
      <c r="O14" s="287">
        <f t="shared" si="4"/>
        <v>44082.288</v>
      </c>
    </row>
    <row r="15" spans="1:15" ht="19.5" customHeight="1">
      <c r="A15" s="234">
        <v>9</v>
      </c>
      <c r="B15" s="399" t="s">
        <v>105</v>
      </c>
      <c r="C15" s="412">
        <v>100</v>
      </c>
      <c r="D15" s="413">
        <v>14370</v>
      </c>
      <c r="E15" s="412">
        <v>100</v>
      </c>
      <c r="F15" s="389">
        <f t="shared" si="0"/>
        <v>14369.999999999998</v>
      </c>
      <c r="G15" s="420">
        <v>3001.54</v>
      </c>
      <c r="H15" s="421">
        <v>158027.56</v>
      </c>
      <c r="I15" s="420">
        <v>3001.54</v>
      </c>
      <c r="J15" s="389">
        <f t="shared" si="1"/>
        <v>160522.35919999998</v>
      </c>
      <c r="K15" s="427">
        <v>155</v>
      </c>
      <c r="L15" s="427">
        <v>155</v>
      </c>
      <c r="M15" s="288">
        <f t="shared" si="2"/>
        <v>31065.1</v>
      </c>
      <c r="N15" s="286">
        <f t="shared" si="3"/>
        <v>863.66</v>
      </c>
      <c r="O15" s="287">
        <f t="shared" si="4"/>
        <v>31928.76</v>
      </c>
    </row>
    <row r="16" spans="1:15" ht="19.5" customHeight="1">
      <c r="A16" s="234">
        <v>10</v>
      </c>
      <c r="B16" s="399" t="s">
        <v>106</v>
      </c>
      <c r="C16" s="412">
        <v>975</v>
      </c>
      <c r="D16" s="413">
        <v>140107.5</v>
      </c>
      <c r="E16" s="412">
        <v>975</v>
      </c>
      <c r="F16" s="389">
        <f t="shared" si="0"/>
        <v>140107.5</v>
      </c>
      <c r="G16" s="420">
        <v>4101.8</v>
      </c>
      <c r="H16" s="421">
        <v>215773.79</v>
      </c>
      <c r="I16" s="420">
        <v>4101.8</v>
      </c>
      <c r="J16" s="389">
        <f t="shared" si="1"/>
        <v>219364.264</v>
      </c>
      <c r="K16" s="427">
        <v>95</v>
      </c>
      <c r="L16" s="427">
        <v>95</v>
      </c>
      <c r="M16" s="288">
        <f t="shared" si="2"/>
        <v>19039.899999999998</v>
      </c>
      <c r="N16" s="286">
        <f t="shared" si="3"/>
        <v>529.34</v>
      </c>
      <c r="O16" s="287">
        <f t="shared" si="4"/>
        <v>19569.239999999998</v>
      </c>
    </row>
    <row r="17" spans="1:21" ht="19.5" customHeight="1">
      <c r="A17" s="234">
        <v>11</v>
      </c>
      <c r="B17" s="399" t="s">
        <v>107</v>
      </c>
      <c r="C17" s="414">
        <v>2844</v>
      </c>
      <c r="D17" s="415">
        <v>408682.8</v>
      </c>
      <c r="E17" s="414">
        <f>+E8</f>
        <v>3992</v>
      </c>
      <c r="F17" s="389">
        <f t="shared" si="0"/>
        <v>573650.39999999991</v>
      </c>
      <c r="G17" s="422">
        <v>4826.7</v>
      </c>
      <c r="H17" s="423">
        <v>251742.6</v>
      </c>
      <c r="I17" s="422">
        <v>4826.7</v>
      </c>
      <c r="J17" s="389">
        <f t="shared" si="1"/>
        <v>258131.91599999997</v>
      </c>
      <c r="K17" s="428">
        <v>168</v>
      </c>
      <c r="L17" s="428">
        <v>168</v>
      </c>
      <c r="M17" s="288">
        <f t="shared" si="2"/>
        <v>33670.559999999998</v>
      </c>
      <c r="N17" s="286">
        <f t="shared" si="3"/>
        <v>936.096</v>
      </c>
      <c r="O17" s="287">
        <f t="shared" si="4"/>
        <v>34606.655999999995</v>
      </c>
    </row>
    <row r="18" spans="1:21" ht="19.5" customHeight="1" thickBot="1">
      <c r="A18" s="234">
        <v>12</v>
      </c>
      <c r="B18" s="399" t="s">
        <v>108</v>
      </c>
      <c r="C18" s="416">
        <v>4584</v>
      </c>
      <c r="D18" s="417">
        <v>658720.80000000005</v>
      </c>
      <c r="E18" s="416">
        <v>4584</v>
      </c>
      <c r="F18" s="389">
        <f t="shared" si="0"/>
        <v>658720.79999999993</v>
      </c>
      <c r="G18" s="424">
        <v>5236.16</v>
      </c>
      <c r="H18" s="425">
        <v>273250.24</v>
      </c>
      <c r="I18" s="424">
        <v>5236.16</v>
      </c>
      <c r="J18" s="389">
        <f t="shared" si="1"/>
        <v>280029.83679999999</v>
      </c>
      <c r="K18" s="429">
        <v>80</v>
      </c>
      <c r="L18" s="429">
        <v>80</v>
      </c>
      <c r="M18" s="288">
        <f t="shared" si="2"/>
        <v>16033.599999999999</v>
      </c>
      <c r="N18" s="286">
        <f t="shared" si="3"/>
        <v>445.76</v>
      </c>
      <c r="O18" s="287">
        <f t="shared" si="4"/>
        <v>16479.359999999997</v>
      </c>
    </row>
    <row r="19" spans="1:21" ht="32.25" customHeight="1" thickBot="1">
      <c r="A19" s="400"/>
      <c r="B19" s="401" t="s">
        <v>90</v>
      </c>
      <c r="C19" s="390">
        <f t="shared" ref="C19:E19" si="5">SUM(C7:C18)</f>
        <v>20626</v>
      </c>
      <c r="D19" s="391">
        <f t="shared" si="5"/>
        <v>2963960.2</v>
      </c>
      <c r="E19" s="392">
        <f t="shared" si="5"/>
        <v>21774</v>
      </c>
      <c r="F19" s="393">
        <f>SUM(F7:F18)</f>
        <v>3128923.7999999993</v>
      </c>
      <c r="G19" s="394">
        <f>SUM(G7:G18)</f>
        <v>43567.92</v>
      </c>
      <c r="H19" s="395">
        <f>+G19*53.48</f>
        <v>2330012.3615999999</v>
      </c>
      <c r="I19" s="392">
        <f t="shared" ref="I19:O19" si="6">SUM(I7:I18)</f>
        <v>44705.540000000008</v>
      </c>
      <c r="J19" s="393">
        <f t="shared" si="6"/>
        <v>2390852.2792000002</v>
      </c>
      <c r="K19" s="390">
        <f t="shared" si="6"/>
        <v>1515</v>
      </c>
      <c r="L19" s="392">
        <f t="shared" si="6"/>
        <v>1515</v>
      </c>
      <c r="M19" s="391">
        <f t="shared" si="6"/>
        <v>303636.29999999993</v>
      </c>
      <c r="N19" s="397">
        <f t="shared" si="6"/>
        <v>8441.58</v>
      </c>
      <c r="O19" s="393">
        <f t="shared" si="6"/>
        <v>312077.88</v>
      </c>
    </row>
    <row r="20" spans="1:21" ht="21.75" customHeight="1">
      <c r="B20" s="217"/>
      <c r="C20" s="218"/>
      <c r="D20" s="219"/>
      <c r="E20" s="218"/>
      <c r="F20" s="219">
        <f>ROUND(F19/1000,1)</f>
        <v>3128.9</v>
      </c>
      <c r="G20" s="218"/>
      <c r="H20" s="219"/>
      <c r="I20" s="218"/>
      <c r="J20" s="219">
        <f>ROUND(J19/1000,1)</f>
        <v>2390.9</v>
      </c>
      <c r="K20" s="218"/>
      <c r="L20" s="218"/>
      <c r="M20" s="219">
        <f>ROUND(M19/1000,1)</f>
        <v>303.60000000000002</v>
      </c>
      <c r="N20" s="219">
        <f t="shared" ref="N20:O20" si="7">ROUND(N19/1000,1)</f>
        <v>8.4</v>
      </c>
      <c r="O20" s="219">
        <f t="shared" si="7"/>
        <v>312.10000000000002</v>
      </c>
      <c r="U20"/>
    </row>
    <row r="21" spans="1:21" ht="33.75" customHeight="1" thickBot="1">
      <c r="B21" s="497" t="s">
        <v>238</v>
      </c>
      <c r="C21" s="497"/>
      <c r="D21" s="497"/>
      <c r="E21" s="220"/>
      <c r="F21" s="221"/>
      <c r="H21" s="220"/>
      <c r="M21" s="219"/>
    </row>
    <row r="22" spans="1:21" s="208" customFormat="1" ht="42.75" customHeight="1">
      <c r="A22" s="222"/>
      <c r="B22" s="402" t="s">
        <v>139</v>
      </c>
      <c r="C22" s="222" t="s">
        <v>140</v>
      </c>
      <c r="D22" s="223" t="s">
        <v>239</v>
      </c>
      <c r="E22" s="223" t="s">
        <v>239</v>
      </c>
      <c r="F22" s="224" t="s">
        <v>239</v>
      </c>
      <c r="G22" s="223" t="s">
        <v>140</v>
      </c>
      <c r="H22" s="223" t="s">
        <v>239</v>
      </c>
      <c r="I22" s="223" t="s">
        <v>239</v>
      </c>
      <c r="J22" s="225" t="s">
        <v>239</v>
      </c>
      <c r="K22" s="223" t="s">
        <v>140</v>
      </c>
      <c r="L22" s="223" t="s">
        <v>239</v>
      </c>
      <c r="M22" s="226" t="s">
        <v>239</v>
      </c>
      <c r="N22" s="222" t="s">
        <v>239</v>
      </c>
      <c r="O22" s="225" t="s">
        <v>239</v>
      </c>
    </row>
    <row r="23" spans="1:21" ht="23.25" customHeight="1">
      <c r="A23" s="227">
        <v>1</v>
      </c>
      <c r="B23" s="403"/>
      <c r="C23" s="229"/>
      <c r="D23" s="215" t="s">
        <v>239</v>
      </c>
      <c r="E23" s="215" t="s">
        <v>239</v>
      </c>
      <c r="F23" s="228"/>
      <c r="G23" s="229"/>
      <c r="H23" s="215" t="s">
        <v>239</v>
      </c>
      <c r="I23" s="215" t="s">
        <v>239</v>
      </c>
      <c r="J23" s="230"/>
      <c r="K23" s="229"/>
      <c r="L23" s="215" t="s">
        <v>239</v>
      </c>
      <c r="M23" s="231"/>
      <c r="N23" s="232" t="s">
        <v>239</v>
      </c>
      <c r="O23" s="233" t="s">
        <v>239</v>
      </c>
    </row>
    <row r="24" spans="1:21" ht="23.25" customHeight="1">
      <c r="A24" s="227">
        <v>2</v>
      </c>
      <c r="B24" s="403"/>
      <c r="C24" s="229"/>
      <c r="D24" s="215" t="s">
        <v>239</v>
      </c>
      <c r="E24" s="215" t="s">
        <v>239</v>
      </c>
      <c r="F24" s="228"/>
      <c r="G24" s="229"/>
      <c r="H24" s="215" t="s">
        <v>239</v>
      </c>
      <c r="I24" s="215" t="s">
        <v>239</v>
      </c>
      <c r="J24" s="230"/>
      <c r="K24" s="229"/>
      <c r="L24" s="215" t="s">
        <v>239</v>
      </c>
      <c r="M24" s="231"/>
      <c r="N24" s="232" t="s">
        <v>239</v>
      </c>
      <c r="O24" s="233" t="s">
        <v>239</v>
      </c>
    </row>
    <row r="25" spans="1:21" s="214" customFormat="1" ht="23.25" customHeight="1">
      <c r="A25" s="234">
        <v>3</v>
      </c>
      <c r="B25" s="404"/>
      <c r="C25" s="237"/>
      <c r="D25" s="235" t="s">
        <v>239</v>
      </c>
      <c r="E25" s="235" t="s">
        <v>239</v>
      </c>
      <c r="F25" s="236"/>
      <c r="G25" s="237"/>
      <c r="H25" s="235" t="s">
        <v>239</v>
      </c>
      <c r="I25" s="235" t="s">
        <v>239</v>
      </c>
      <c r="J25" s="236"/>
      <c r="K25" s="237"/>
      <c r="L25" s="235" t="s">
        <v>239</v>
      </c>
      <c r="M25" s="238"/>
      <c r="N25" s="239" t="s">
        <v>239</v>
      </c>
      <c r="O25" s="240" t="s">
        <v>239</v>
      </c>
    </row>
    <row r="26" spans="1:21" s="208" customFormat="1" ht="24" customHeight="1">
      <c r="A26" s="241"/>
      <c r="B26" s="405" t="s">
        <v>69</v>
      </c>
      <c r="C26" s="243" t="s">
        <v>239</v>
      </c>
      <c r="D26" s="216" t="s">
        <v>239</v>
      </c>
      <c r="E26" s="216" t="s">
        <v>239</v>
      </c>
      <c r="F26" s="242">
        <f>SUM(F23:F25)</f>
        <v>0</v>
      </c>
      <c r="G26" s="243" t="s">
        <v>239</v>
      </c>
      <c r="H26" s="216" t="s">
        <v>239</v>
      </c>
      <c r="I26" s="216" t="s">
        <v>239</v>
      </c>
      <c r="J26" s="242">
        <f>SUM(J23:J25)</f>
        <v>0</v>
      </c>
      <c r="K26" s="243" t="s">
        <v>239</v>
      </c>
      <c r="L26" s="216" t="s">
        <v>239</v>
      </c>
      <c r="M26" s="244">
        <f>SUM(M23:M25)</f>
        <v>0</v>
      </c>
      <c r="N26" s="241" t="s">
        <v>239</v>
      </c>
      <c r="O26" s="245" t="s">
        <v>239</v>
      </c>
    </row>
    <row r="27" spans="1:21" s="208" customFormat="1" ht="27" customHeight="1" thickBot="1">
      <c r="A27" s="246"/>
      <c r="B27" s="406" t="s">
        <v>240</v>
      </c>
      <c r="C27" s="249"/>
      <c r="D27" s="247" t="s">
        <v>239</v>
      </c>
      <c r="E27" s="247" t="s">
        <v>239</v>
      </c>
      <c r="F27" s="248">
        <f>+F20-F26</f>
        <v>3128.9</v>
      </c>
      <c r="G27" s="249" t="s">
        <v>239</v>
      </c>
      <c r="H27" s="247" t="s">
        <v>239</v>
      </c>
      <c r="I27" s="247" t="s">
        <v>239</v>
      </c>
      <c r="J27" s="248">
        <f>J20-J26</f>
        <v>2390.9</v>
      </c>
      <c r="K27" s="249" t="s">
        <v>239</v>
      </c>
      <c r="L27" s="247" t="s">
        <v>239</v>
      </c>
      <c r="M27" s="250">
        <f>M20-M26</f>
        <v>303.60000000000002</v>
      </c>
      <c r="N27" s="246" t="s">
        <v>239</v>
      </c>
      <c r="O27" s="248">
        <f>+O20-M26</f>
        <v>312.10000000000002</v>
      </c>
    </row>
    <row r="28" spans="1:21" s="208" customFormat="1" ht="25.5" customHeight="1" thickBot="1">
      <c r="B28" s="251"/>
      <c r="F28" s="219"/>
      <c r="J28" s="252" t="s">
        <v>141</v>
      </c>
      <c r="K28" s="253"/>
      <c r="L28" s="253"/>
      <c r="M28" s="254">
        <f>+F26+J26+M26</f>
        <v>0</v>
      </c>
    </row>
    <row r="29" spans="1:21" s="208" customFormat="1" ht="20.25" customHeight="1">
      <c r="B29" s="251"/>
      <c r="F29" s="219"/>
      <c r="M29" s="219"/>
    </row>
    <row r="30" spans="1:21" s="217" customFormat="1" ht="25.5" customHeight="1">
      <c r="B30" s="209"/>
      <c r="C30" s="494" t="s">
        <v>2</v>
      </c>
      <c r="D30" s="494"/>
      <c r="E30" s="209"/>
      <c r="F30" s="209"/>
      <c r="G30" s="498"/>
      <c r="H30" s="498"/>
      <c r="I30" s="255"/>
      <c r="J30" s="475" t="s">
        <v>287</v>
      </c>
      <c r="K30" s="475"/>
      <c r="M30" s="221"/>
    </row>
    <row r="31" spans="1:21" s="208" customFormat="1">
      <c r="C31" s="256"/>
      <c r="D31" s="256"/>
      <c r="E31" s="257"/>
      <c r="F31" s="257"/>
      <c r="G31" s="496" t="s">
        <v>91</v>
      </c>
      <c r="H31" s="496"/>
      <c r="I31" s="258"/>
      <c r="J31" s="496" t="s">
        <v>109</v>
      </c>
      <c r="K31" s="496"/>
    </row>
    <row r="32" spans="1:21" s="217" customFormat="1" ht="23.25" customHeight="1">
      <c r="B32" s="209"/>
      <c r="C32" s="259" t="s">
        <v>6</v>
      </c>
      <c r="D32" s="259"/>
      <c r="E32" s="209"/>
      <c r="F32" s="209"/>
      <c r="G32" s="475"/>
      <c r="H32" s="475"/>
      <c r="I32" s="260"/>
      <c r="J32" s="475" t="str">
        <f>+'Ekamut-caxs'!D81</f>
        <v>Մ.Սաֆարյան</v>
      </c>
      <c r="K32" s="475"/>
    </row>
    <row r="33" spans="3:13" s="208" customFormat="1">
      <c r="C33" s="220"/>
      <c r="D33" s="220"/>
      <c r="G33" s="496" t="s">
        <v>91</v>
      </c>
      <c r="H33" s="496"/>
      <c r="I33" s="258"/>
      <c r="J33" s="496" t="s">
        <v>109</v>
      </c>
      <c r="K33" s="496"/>
    </row>
    <row r="34" spans="3:13">
      <c r="F34" s="261" t="s">
        <v>1</v>
      </c>
    </row>
    <row r="35" spans="3:13" ht="16.5" customHeight="1">
      <c r="C35" s="262" t="s">
        <v>110</v>
      </c>
      <c r="D35" s="262"/>
      <c r="E35" s="262" t="s">
        <v>111</v>
      </c>
      <c r="F35" s="262" t="s">
        <v>241</v>
      </c>
      <c r="I35" s="263" t="s">
        <v>112</v>
      </c>
      <c r="J35" s="264" t="s">
        <v>208</v>
      </c>
      <c r="K35" s="264"/>
      <c r="L35" s="264" t="s">
        <v>206</v>
      </c>
      <c r="M35" s="264" t="s">
        <v>271</v>
      </c>
    </row>
    <row r="36" spans="3:13" ht="16.5" customHeight="1">
      <c r="C36" s="262" t="s">
        <v>113</v>
      </c>
      <c r="D36" s="262"/>
      <c r="E36" s="262" t="s">
        <v>111</v>
      </c>
      <c r="F36" s="262" t="s">
        <v>210</v>
      </c>
      <c r="I36" s="493" t="s">
        <v>212</v>
      </c>
      <c r="J36" s="493"/>
      <c r="K36" s="264"/>
      <c r="L36" s="493"/>
      <c r="M36" s="493"/>
    </row>
    <row r="37" spans="3:13">
      <c r="C37" s="262"/>
      <c r="D37" s="262"/>
      <c r="E37" s="493" t="s">
        <v>211</v>
      </c>
      <c r="F37" s="493"/>
      <c r="I37" s="493"/>
      <c r="J37" s="493"/>
      <c r="K37" s="264"/>
      <c r="L37" s="493"/>
      <c r="M37" s="493"/>
    </row>
    <row r="38" spans="3:13">
      <c r="C38" s="262"/>
      <c r="D38" s="262"/>
      <c r="E38" s="493"/>
      <c r="F38" s="49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2" sqref="C4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7" t="s">
        <v>67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</row>
    <row r="2" spans="1:16" s="7" customFormat="1" ht="20.25">
      <c r="A2" s="451" t="str">
        <f>+'Ekamut-caxs'!A7</f>
        <v xml:space="preserve">«Երևանի հ․32 մսուր-մանկապարտեզ» ՀՈԱԿ-ի 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</row>
    <row r="3" spans="1:16" ht="17.25">
      <c r="A3" s="482" t="s">
        <v>280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153"/>
      <c r="O3" s="153"/>
      <c r="P3" s="153"/>
    </row>
    <row r="4" spans="1:16" ht="16.5">
      <c r="M4" s="160" t="s">
        <v>0</v>
      </c>
    </row>
    <row r="5" spans="1:16" ht="13.5" customHeight="1">
      <c r="A5" s="506" t="s">
        <v>143</v>
      </c>
      <c r="B5" s="506" t="s">
        <v>68</v>
      </c>
      <c r="C5" s="504" t="s">
        <v>207</v>
      </c>
      <c r="D5" s="504"/>
      <c r="E5" s="504"/>
      <c r="F5" s="504"/>
      <c r="G5" s="504"/>
      <c r="H5" s="504"/>
      <c r="I5" s="504"/>
      <c r="J5" s="504"/>
      <c r="K5" s="504"/>
      <c r="L5" s="504"/>
      <c r="M5" s="505" t="s">
        <v>144</v>
      </c>
    </row>
    <row r="6" spans="1:16" ht="89.25" customHeight="1">
      <c r="A6" s="506"/>
      <c r="B6" s="506"/>
      <c r="C6" s="141" t="s">
        <v>230</v>
      </c>
      <c r="D6" s="141" t="s">
        <v>231</v>
      </c>
      <c r="E6" s="141" t="s">
        <v>248</v>
      </c>
      <c r="F6" s="141" t="s">
        <v>249</v>
      </c>
      <c r="G6" s="113" t="s">
        <v>250</v>
      </c>
      <c r="H6" s="113" t="s">
        <v>191</v>
      </c>
      <c r="I6" s="113" t="s">
        <v>190</v>
      </c>
      <c r="J6" s="113" t="s">
        <v>117</v>
      </c>
      <c r="K6" s="113" t="s">
        <v>180</v>
      </c>
      <c r="L6" s="82" t="s">
        <v>325</v>
      </c>
      <c r="M6" s="505"/>
    </row>
    <row r="7" spans="1:16" ht="27.75" customHeight="1">
      <c r="A7" s="113">
        <v>1</v>
      </c>
      <c r="B7" s="144" t="s">
        <v>192</v>
      </c>
      <c r="C7" s="145">
        <v>6432.1</v>
      </c>
      <c r="D7" s="145">
        <f>+C10</f>
        <v>64994.600000000006</v>
      </c>
      <c r="E7" s="145">
        <v>1913.6</v>
      </c>
      <c r="F7" s="145">
        <v>297.89999999999998</v>
      </c>
      <c r="G7" s="145">
        <f>+J15</f>
        <v>780.2</v>
      </c>
      <c r="H7" s="197">
        <f>H10*1.17*161.2+3*119.6+H10*150.8</f>
        <v>3074.0320000000002</v>
      </c>
      <c r="I7" s="145"/>
      <c r="J7" s="197">
        <v>1980</v>
      </c>
      <c r="K7" s="145"/>
      <c r="L7" s="145">
        <v>404</v>
      </c>
      <c r="M7" s="146">
        <f>ROUND(SUM(C7:L7),1)</f>
        <v>79876.399999999994</v>
      </c>
    </row>
    <row r="8" spans="1:16" ht="35.25" customHeight="1">
      <c r="A8" s="113">
        <v>1.1000000000000001</v>
      </c>
      <c r="B8" s="159" t="s">
        <v>89</v>
      </c>
      <c r="C8" s="145">
        <v>3</v>
      </c>
      <c r="D8" s="145">
        <v>15</v>
      </c>
      <c r="E8" s="114" t="s">
        <v>185</v>
      </c>
      <c r="F8" s="114" t="s">
        <v>185</v>
      </c>
      <c r="G8" s="114" t="s">
        <v>185</v>
      </c>
      <c r="H8" s="114" t="s">
        <v>185</v>
      </c>
      <c r="I8" s="114" t="s">
        <v>185</v>
      </c>
      <c r="J8" s="114" t="s">
        <v>185</v>
      </c>
      <c r="K8" s="114" t="s">
        <v>185</v>
      </c>
      <c r="L8" s="114" t="s">
        <v>185</v>
      </c>
      <c r="M8" s="146">
        <f>ROUND(SUM(C8:L8),1)</f>
        <v>18</v>
      </c>
    </row>
    <row r="9" spans="1:16" s="115" customFormat="1" ht="34.5" customHeight="1">
      <c r="A9" s="147"/>
      <c r="B9" s="148" t="s">
        <v>69</v>
      </c>
      <c r="C9" s="145" t="s">
        <v>185</v>
      </c>
      <c r="D9" s="145"/>
      <c r="E9" s="114" t="s">
        <v>185</v>
      </c>
      <c r="F9" s="114" t="s">
        <v>185</v>
      </c>
      <c r="G9" s="114" t="s">
        <v>185</v>
      </c>
      <c r="H9" s="114" t="s">
        <v>185</v>
      </c>
      <c r="I9" s="114" t="s">
        <v>185</v>
      </c>
      <c r="J9" s="114" t="s">
        <v>185</v>
      </c>
      <c r="K9" s="114" t="s">
        <v>185</v>
      </c>
      <c r="L9" s="114" t="s">
        <v>185</v>
      </c>
      <c r="M9" s="149">
        <f>ROUND(SUM(M7:M8),1)</f>
        <v>79894.399999999994</v>
      </c>
    </row>
    <row r="10" spans="1:16" s="115" customFormat="1" ht="18.75" customHeight="1">
      <c r="B10" s="207">
        <v>5908.6</v>
      </c>
      <c r="C10" s="117">
        <f>+B10*11</f>
        <v>64994.600000000006</v>
      </c>
      <c r="D10" s="117"/>
      <c r="E10" s="386">
        <f>478.4*4</f>
        <v>1913.6</v>
      </c>
      <c r="F10" s="118"/>
      <c r="G10" s="118"/>
      <c r="H10" s="206">
        <v>8</v>
      </c>
      <c r="I10" s="119"/>
      <c r="J10" s="120"/>
      <c r="K10" s="119"/>
      <c r="L10" s="118"/>
      <c r="M10" s="121"/>
      <c r="N10" s="116"/>
    </row>
    <row r="11" spans="1:16" s="122" customFormat="1" ht="21" customHeight="1">
      <c r="B11" s="446">
        <f>6386.952-478.4</f>
        <v>5908.5520000000006</v>
      </c>
      <c r="C11" s="101"/>
      <c r="D11" s="101"/>
      <c r="E11" s="123"/>
      <c r="F11" s="123"/>
      <c r="G11" s="124"/>
      <c r="H11" s="57"/>
      <c r="I11" s="57"/>
      <c r="J11" s="101"/>
      <c r="K11" s="501"/>
      <c r="L11" s="501"/>
      <c r="M11" s="125"/>
    </row>
    <row r="12" spans="1:16" s="115" customFormat="1" ht="69" customHeight="1">
      <c r="B12" s="502" t="s">
        <v>204</v>
      </c>
      <c r="C12" s="503"/>
      <c r="D12" s="124"/>
      <c r="G12" s="101"/>
      <c r="H12" s="101"/>
      <c r="I12" s="502" t="s">
        <v>205</v>
      </c>
      <c r="J12" s="503"/>
      <c r="K12" s="101"/>
      <c r="L12" s="101"/>
      <c r="M12" s="101"/>
    </row>
    <row r="13" spans="1:16" s="115" customFormat="1" ht="40.5">
      <c r="B13" s="150" t="s">
        <v>181</v>
      </c>
      <c r="C13" s="151" t="s">
        <v>232</v>
      </c>
      <c r="D13" s="126"/>
      <c r="G13" s="126"/>
      <c r="H13" s="126"/>
      <c r="I13" s="150" t="s">
        <v>181</v>
      </c>
      <c r="J13" s="151" t="s">
        <v>233</v>
      </c>
      <c r="K13" s="126"/>
      <c r="L13" s="126"/>
      <c r="M13" s="127"/>
    </row>
    <row r="14" spans="1:16" s="128" customFormat="1" ht="17.25">
      <c r="B14" s="156">
        <v>119600</v>
      </c>
      <c r="C14" s="157">
        <v>373.7</v>
      </c>
      <c r="D14" s="129" t="s">
        <v>234</v>
      </c>
      <c r="E14" s="63"/>
      <c r="H14" s="152"/>
      <c r="I14" s="156">
        <v>119600</v>
      </c>
      <c r="J14" s="158">
        <v>856</v>
      </c>
      <c r="K14" s="129" t="s">
        <v>234</v>
      </c>
      <c r="L14" s="129"/>
      <c r="M14" s="130"/>
    </row>
    <row r="15" spans="1:16" ht="17.25">
      <c r="B15" s="156">
        <v>119600</v>
      </c>
      <c r="C15" s="157">
        <f>+C14-75.8</f>
        <v>297.89999999999998</v>
      </c>
      <c r="D15" s="129" t="s">
        <v>235</v>
      </c>
      <c r="E15" s="131"/>
      <c r="F15" s="131"/>
      <c r="G15" s="131"/>
      <c r="H15" s="119"/>
      <c r="I15" s="156">
        <v>119600</v>
      </c>
      <c r="J15" s="158">
        <f>+J14-75.8</f>
        <v>780.2</v>
      </c>
      <c r="K15" s="129" t="s">
        <v>235</v>
      </c>
      <c r="L15" s="129"/>
      <c r="M15" s="132"/>
    </row>
    <row r="16" spans="1:16" ht="19.5" customHeight="1"/>
    <row r="17" spans="2:11" s="133" customFormat="1" ht="24" customHeight="1">
      <c r="B17" s="169" t="s">
        <v>2</v>
      </c>
      <c r="C17" s="170"/>
      <c r="D17" s="507"/>
      <c r="E17" s="507"/>
      <c r="F17" s="171"/>
      <c r="G17" s="171"/>
      <c r="H17" s="499" t="s">
        <v>287</v>
      </c>
      <c r="I17" s="499"/>
      <c r="J17" s="499"/>
      <c r="K17" s="134"/>
    </row>
    <row r="18" spans="2:11" s="135" customFormat="1" ht="17.25" customHeight="1">
      <c r="B18" s="172"/>
      <c r="C18" s="173"/>
      <c r="D18" s="508" t="s">
        <v>91</v>
      </c>
      <c r="E18" s="508"/>
      <c r="F18" s="174"/>
      <c r="G18" s="175"/>
      <c r="H18" s="500" t="s">
        <v>92</v>
      </c>
      <c r="I18" s="500"/>
      <c r="J18" s="500"/>
      <c r="K18" s="136"/>
    </row>
    <row r="19" spans="2:11" s="133" customFormat="1" ht="24.75" customHeight="1">
      <c r="B19" s="176" t="s">
        <v>6</v>
      </c>
      <c r="C19" s="170"/>
      <c r="D19" s="507"/>
      <c r="E19" s="507"/>
      <c r="F19" s="177"/>
      <c r="G19" s="177"/>
      <c r="H19" s="499" t="str">
        <f>+'Ekamut-caxs'!D81</f>
        <v>Մ.Սաֆարյան</v>
      </c>
      <c r="I19" s="499"/>
      <c r="J19" s="499"/>
      <c r="K19" s="134"/>
    </row>
    <row r="20" spans="2:11" s="135" customFormat="1" ht="18.75" customHeight="1">
      <c r="B20" s="173"/>
      <c r="C20" s="173"/>
      <c r="D20" s="508" t="s">
        <v>91</v>
      </c>
      <c r="E20" s="508"/>
      <c r="F20" s="174"/>
      <c r="G20" s="175"/>
      <c r="H20" s="500" t="s">
        <v>92</v>
      </c>
      <c r="I20" s="500"/>
      <c r="J20" s="500"/>
      <c r="K20" s="136"/>
    </row>
    <row r="21" spans="2:11" s="137" customFormat="1" ht="16.5">
      <c r="C21" s="136"/>
      <c r="D21" s="1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view="pageBreakPreview" topLeftCell="A7" workbookViewId="0">
      <selection activeCell="C42" sqref="C42"/>
    </sheetView>
  </sheetViews>
  <sheetFormatPr defaultColWidth="9.140625" defaultRowHeight="13.5"/>
  <cols>
    <col min="1" max="1" width="4.42578125" style="277" customWidth="1"/>
    <col min="2" max="2" width="54.28515625" style="270" customWidth="1"/>
    <col min="3" max="3" width="17.140625" style="270" customWidth="1"/>
    <col min="4" max="4" width="17.5703125" style="270" customWidth="1"/>
    <col min="5" max="16384" width="9.140625" style="270"/>
  </cols>
  <sheetData>
    <row r="1" spans="1:4" s="269" customFormat="1" ht="24" customHeight="1">
      <c r="A1" s="510" t="s">
        <v>67</v>
      </c>
      <c r="B1" s="510"/>
      <c r="C1" s="510"/>
      <c r="D1" s="510"/>
    </row>
    <row r="2" spans="1:4" ht="17.25">
      <c r="A2" s="511" t="str">
        <f>+'Ekamut-caxs'!A7:D7</f>
        <v xml:space="preserve">«Երևանի հ․32 մսուր-մանկապարտեզ» ՀՈԱԿ-ի </v>
      </c>
      <c r="B2" s="511"/>
      <c r="C2" s="511"/>
      <c r="D2" s="511"/>
    </row>
    <row r="3" spans="1:4" ht="39.75" customHeight="1">
      <c r="A3" s="511" t="s">
        <v>279</v>
      </c>
      <c r="B3" s="511"/>
      <c r="C3" s="511"/>
      <c r="D3" s="511"/>
    </row>
    <row r="6" spans="1:4" ht="60" customHeight="1">
      <c r="A6" s="271" t="s">
        <v>3</v>
      </c>
      <c r="B6" s="283" t="s">
        <v>122</v>
      </c>
      <c r="C6" s="283" t="s">
        <v>123</v>
      </c>
      <c r="D6" s="271" t="s">
        <v>251</v>
      </c>
    </row>
    <row r="7" spans="1:4" s="17" customFormat="1" ht="30" customHeight="1">
      <c r="A7" s="272">
        <v>1</v>
      </c>
      <c r="B7" s="273" t="s">
        <v>252</v>
      </c>
      <c r="C7" s="272">
        <f>SUM(C8:C10)</f>
        <v>0</v>
      </c>
      <c r="D7" s="272">
        <f>SUM(D8:D10)</f>
        <v>0</v>
      </c>
    </row>
    <row r="8" spans="1:4" ht="25.5" hidden="1" customHeight="1">
      <c r="A8" s="274">
        <v>1.1000000000000001</v>
      </c>
      <c r="B8" s="275" t="s">
        <v>124</v>
      </c>
      <c r="C8" s="274"/>
      <c r="D8" s="274"/>
    </row>
    <row r="9" spans="1:4" ht="25.5" hidden="1" customHeight="1">
      <c r="A9" s="274">
        <v>1.2</v>
      </c>
      <c r="B9" s="275" t="s">
        <v>125</v>
      </c>
      <c r="C9" s="274"/>
      <c r="D9" s="274"/>
    </row>
    <row r="10" spans="1:4" ht="25.5" hidden="1" customHeight="1">
      <c r="A10" s="274">
        <v>1.3</v>
      </c>
      <c r="B10" s="275" t="s">
        <v>126</v>
      </c>
      <c r="C10" s="274"/>
      <c r="D10" s="274"/>
    </row>
    <row r="11" spans="1:4" s="17" customFormat="1" ht="30" customHeight="1">
      <c r="A11" s="272">
        <v>2</v>
      </c>
      <c r="B11" s="273" t="s">
        <v>253</v>
      </c>
      <c r="C11" s="272">
        <f>SUM(C12:C13)</f>
        <v>2</v>
      </c>
      <c r="D11" s="272">
        <f>SUM(D12:D13)</f>
        <v>60</v>
      </c>
    </row>
    <row r="12" spans="1:4" ht="21.75" customHeight="1">
      <c r="A12" s="274">
        <v>2.1</v>
      </c>
      <c r="B12" s="275" t="s">
        <v>127</v>
      </c>
      <c r="C12" s="274">
        <v>1</v>
      </c>
      <c r="D12" s="274">
        <v>30</v>
      </c>
    </row>
    <row r="13" spans="1:4" ht="21.75" customHeight="1">
      <c r="A13" s="274">
        <v>2.2000000000000002</v>
      </c>
      <c r="B13" s="275" t="s">
        <v>128</v>
      </c>
      <c r="C13" s="274">
        <v>1</v>
      </c>
      <c r="D13" s="274">
        <v>30</v>
      </c>
    </row>
    <row r="14" spans="1:4" s="17" customFormat="1" ht="30" customHeight="1">
      <c r="A14" s="272">
        <v>3</v>
      </c>
      <c r="B14" s="273" t="s">
        <v>254</v>
      </c>
      <c r="C14" s="272">
        <f>SUM(C15:C17)</f>
        <v>3</v>
      </c>
      <c r="D14" s="272">
        <f>SUM(D15:D17)</f>
        <v>88</v>
      </c>
    </row>
    <row r="15" spans="1:4" ht="23.25" customHeight="1">
      <c r="A15" s="274">
        <v>3.1</v>
      </c>
      <c r="B15" s="276" t="s">
        <v>129</v>
      </c>
      <c r="C15" s="274">
        <v>1</v>
      </c>
      <c r="D15" s="274">
        <v>30</v>
      </c>
    </row>
    <row r="16" spans="1:4" ht="23.25" customHeight="1">
      <c r="A16" s="274">
        <v>3.2</v>
      </c>
      <c r="B16" s="276" t="s">
        <v>130</v>
      </c>
      <c r="C16" s="274">
        <v>1</v>
      </c>
      <c r="D16" s="274">
        <v>29</v>
      </c>
    </row>
    <row r="17" spans="1:5" ht="23.25" customHeight="1">
      <c r="A17" s="274">
        <v>3.3</v>
      </c>
      <c r="B17" s="276" t="s">
        <v>131</v>
      </c>
      <c r="C17" s="274">
        <v>1</v>
      </c>
      <c r="D17" s="274">
        <v>29</v>
      </c>
    </row>
    <row r="18" spans="1:5" s="17" customFormat="1" ht="30" customHeight="1">
      <c r="A18" s="272">
        <v>4</v>
      </c>
      <c r="B18" s="273" t="s">
        <v>255</v>
      </c>
      <c r="C18" s="272">
        <f>SUM(C19:C21)</f>
        <v>3</v>
      </c>
      <c r="D18" s="272">
        <f>SUM(D19:D21)</f>
        <v>87</v>
      </c>
    </row>
    <row r="19" spans="1:5" ht="23.25" customHeight="1">
      <c r="A19" s="274">
        <v>4.0999999999999996</v>
      </c>
      <c r="B19" s="276" t="s">
        <v>132</v>
      </c>
      <c r="C19" s="274">
        <v>1</v>
      </c>
      <c r="D19" s="274">
        <v>30</v>
      </c>
    </row>
    <row r="20" spans="1:5" ht="23.25" customHeight="1">
      <c r="A20" s="274">
        <v>4.2</v>
      </c>
      <c r="B20" s="276" t="s">
        <v>133</v>
      </c>
      <c r="C20" s="274">
        <v>1</v>
      </c>
      <c r="D20" s="274">
        <v>29</v>
      </c>
    </row>
    <row r="21" spans="1:5" ht="23.25" customHeight="1">
      <c r="A21" s="274">
        <v>4.3</v>
      </c>
      <c r="B21" s="276" t="s">
        <v>289</v>
      </c>
      <c r="C21" s="274">
        <v>1</v>
      </c>
      <c r="D21" s="274">
        <v>28</v>
      </c>
    </row>
    <row r="22" spans="1:5" s="17" customFormat="1" ht="31.5" customHeight="1">
      <c r="A22" s="272"/>
      <c r="B22" s="273" t="s">
        <v>69</v>
      </c>
      <c r="C22" s="272">
        <f>C7+C11+C14+C18</f>
        <v>8</v>
      </c>
      <c r="D22" s="272">
        <f>D7+D11+D14+D18</f>
        <v>235</v>
      </c>
    </row>
    <row r="23" spans="1:5" ht="48.75" customHeight="1"/>
    <row r="24" spans="1:5" ht="17.25">
      <c r="B24" s="278" t="s">
        <v>2</v>
      </c>
      <c r="C24" s="499" t="s">
        <v>287</v>
      </c>
      <c r="D24" s="499"/>
      <c r="E24" s="177"/>
    </row>
    <row r="25" spans="1:5" ht="15.75" customHeight="1">
      <c r="B25" s="279" t="s">
        <v>4</v>
      </c>
      <c r="C25" s="509" t="s">
        <v>5</v>
      </c>
      <c r="D25" s="509"/>
    </row>
    <row r="26" spans="1:5" ht="27" customHeight="1">
      <c r="B26" s="280" t="s">
        <v>6</v>
      </c>
      <c r="C26" s="512" t="str">
        <f>+'Ekamut-caxs'!D81</f>
        <v>Մ.Սաֆարյան</v>
      </c>
      <c r="D26" s="512"/>
    </row>
    <row r="27" spans="1:5">
      <c r="B27" s="281"/>
      <c r="C27" s="509" t="s">
        <v>5</v>
      </c>
      <c r="D27" s="509"/>
    </row>
    <row r="28" spans="1:5">
      <c r="B28" s="282" t="s">
        <v>134</v>
      </c>
      <c r="C28" s="282"/>
      <c r="D28" s="282"/>
    </row>
  </sheetData>
  <mergeCells count="7">
    <mergeCell ref="C27:D27"/>
    <mergeCell ref="A1:D1"/>
    <mergeCell ref="A2:D2"/>
    <mergeCell ref="A3:D3"/>
    <mergeCell ref="C24:D24"/>
    <mergeCell ref="C25:D25"/>
    <mergeCell ref="C26:D26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31"/>
  <sheetViews>
    <sheetView topLeftCell="A28" workbookViewId="0">
      <selection activeCell="C42" sqref="C42"/>
    </sheetView>
  </sheetViews>
  <sheetFormatPr defaultColWidth="9.140625" defaultRowHeight="12.75"/>
  <cols>
    <col min="1" max="1" width="3.42578125" style="437" customWidth="1"/>
    <col min="2" max="2" width="117.140625" style="437" customWidth="1"/>
    <col min="3" max="16384" width="9.140625" style="437"/>
  </cols>
  <sheetData>
    <row r="1" spans="2:3">
      <c r="B1" s="436"/>
    </row>
    <row r="2" spans="2:3">
      <c r="B2" s="436"/>
    </row>
    <row r="3" spans="2:3">
      <c r="B3" s="436"/>
    </row>
    <row r="4" spans="2:3" ht="19.5">
      <c r="B4" s="438" t="s">
        <v>299</v>
      </c>
    </row>
    <row r="5" spans="2:3" ht="18">
      <c r="B5" s="439" t="s">
        <v>306</v>
      </c>
    </row>
    <row r="6" spans="2:3" ht="18">
      <c r="B6" s="439" t="s">
        <v>300</v>
      </c>
    </row>
    <row r="7" spans="2:3" ht="36">
      <c r="B7" s="440" t="s">
        <v>307</v>
      </c>
    </row>
    <row r="8" spans="2:3" ht="36">
      <c r="B8" s="441" t="s">
        <v>308</v>
      </c>
    </row>
    <row r="9" spans="2:3" ht="18">
      <c r="B9" s="442" t="s">
        <v>301</v>
      </c>
      <c r="C9" s="436"/>
    </row>
    <row r="10" spans="2:3" ht="18">
      <c r="B10" s="440" t="s">
        <v>309</v>
      </c>
    </row>
    <row r="11" spans="2:3" ht="36">
      <c r="B11" s="443" t="s">
        <v>310</v>
      </c>
    </row>
    <row r="12" spans="2:3" ht="54">
      <c r="B12" s="443" t="s">
        <v>311</v>
      </c>
    </row>
    <row r="13" spans="2:3" ht="18">
      <c r="B13" s="443" t="s">
        <v>312</v>
      </c>
    </row>
    <row r="14" spans="2:3" ht="18">
      <c r="B14" s="443" t="s">
        <v>313</v>
      </c>
    </row>
    <row r="15" spans="2:3" ht="36">
      <c r="B15" s="443" t="s">
        <v>314</v>
      </c>
    </row>
    <row r="16" spans="2:3" ht="54">
      <c r="B16" s="443" t="s">
        <v>320</v>
      </c>
    </row>
    <row r="17" spans="2:12" ht="36">
      <c r="B17" s="443" t="s">
        <v>315</v>
      </c>
    </row>
    <row r="18" spans="2:12" ht="18">
      <c r="B18" s="443" t="s">
        <v>316</v>
      </c>
    </row>
    <row r="19" spans="2:12" ht="36">
      <c r="B19" s="443" t="s">
        <v>317</v>
      </c>
    </row>
    <row r="20" spans="2:12" ht="36">
      <c r="B20" s="443" t="s">
        <v>318</v>
      </c>
    </row>
    <row r="21" spans="2:12" ht="18">
      <c r="B21" s="443" t="s">
        <v>302</v>
      </c>
    </row>
    <row r="22" spans="2:12" ht="18">
      <c r="B22" s="443" t="s">
        <v>303</v>
      </c>
    </row>
    <row r="23" spans="2:12" ht="18">
      <c r="B23" s="443" t="s">
        <v>319</v>
      </c>
    </row>
    <row r="24" spans="2:12" ht="72">
      <c r="B24" s="443" t="s">
        <v>322</v>
      </c>
    </row>
    <row r="25" spans="2:12" ht="18">
      <c r="B25" s="443" t="s">
        <v>321</v>
      </c>
      <c r="C25" s="444"/>
      <c r="D25" s="444"/>
      <c r="E25" s="444"/>
      <c r="F25" s="444"/>
      <c r="G25" s="444"/>
      <c r="H25" s="444"/>
      <c r="I25" s="444"/>
      <c r="J25" s="444"/>
      <c r="K25" s="444"/>
      <c r="L25" s="444"/>
    </row>
    <row r="26" spans="2:12" ht="36">
      <c r="B26" s="443" t="s">
        <v>304</v>
      </c>
      <c r="C26" s="444"/>
      <c r="D26" s="444"/>
      <c r="E26" s="444"/>
      <c r="F26" s="444"/>
      <c r="G26" s="444"/>
      <c r="H26" s="444"/>
      <c r="I26" s="444"/>
      <c r="J26" s="444"/>
      <c r="K26" s="444"/>
      <c r="L26" s="444"/>
    </row>
    <row r="27" spans="2:12" ht="54">
      <c r="B27" s="443" t="s">
        <v>323</v>
      </c>
      <c r="C27" s="444"/>
      <c r="D27" s="444"/>
      <c r="E27" s="444"/>
      <c r="F27" s="444"/>
      <c r="G27" s="444"/>
      <c r="H27" s="444"/>
      <c r="I27" s="444"/>
      <c r="J27" s="444"/>
      <c r="K27" s="444"/>
      <c r="L27" s="444"/>
    </row>
    <row r="28" spans="2:12" ht="21.6" customHeight="1"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</row>
    <row r="29" spans="2:12" ht="18">
      <c r="B29" s="445" t="s">
        <v>324</v>
      </c>
    </row>
    <row r="31" spans="2:12" ht="18">
      <c r="B31" s="445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Տեղեկանք-հիմնավորում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https://mul2.yerevan.am/tasks/2176028/oneclick?token=158a188e6bdd6a1fe89c2893fc3ac828</cp:keywords>
  <cp:lastModifiedBy>Lusine Petrosyan</cp:lastModifiedBy>
  <cp:lastPrinted>2025-04-17T13:29:58Z</cp:lastPrinted>
  <dcterms:created xsi:type="dcterms:W3CDTF">1996-10-14T23:33:28Z</dcterms:created>
  <dcterms:modified xsi:type="dcterms:W3CDTF">2025-05-20T15:03:36Z</dcterms:modified>
</cp:coreProperties>
</file>